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12" windowHeight="432" activeTab="5"/>
  </bookViews>
  <sheets>
    <sheet name="TBFE parameters" sheetId="1" r:id="rId1"/>
    <sheet name="TBFE-Matrix" sheetId="2" r:id="rId2"/>
    <sheet name="DFBA-Matrix" sheetId="3" r:id="rId3"/>
    <sheet name="TBFE inputs" sheetId="7" r:id="rId4"/>
    <sheet name="TBFE results" sheetId="8" r:id="rId5"/>
    <sheet name="Objective function" sheetId="10" r:id="rId6"/>
    <sheet name="DFBA inputs" sheetId="9" r:id="rId7"/>
    <sheet name="PHB-nitrogen relation" sheetId="11" r:id="rId8"/>
    <sheet name="ATP-biomass relation" sheetId="12" r:id="rId9"/>
  </sheets>
  <externalReferences>
    <externalReference r:id="rId10"/>
  </externalReferences>
  <definedNames>
    <definedName name="OLE_LINK517" localSheetId="0">'TBFE parameters'!$B$65</definedName>
  </definedNames>
  <calcPr calcId="162913"/>
</workbook>
</file>

<file path=xl/calcChain.xml><?xml version="1.0" encoding="utf-8"?>
<calcChain xmlns="http://schemas.openxmlformats.org/spreadsheetml/2006/main">
  <c r="O81" i="10" l="1"/>
  <c r="K91" i="10"/>
  <c r="L91" i="10"/>
  <c r="M91" i="10"/>
  <c r="N91" i="10"/>
  <c r="O91" i="10"/>
  <c r="K92" i="10"/>
  <c r="L92" i="10"/>
  <c r="M92" i="10"/>
  <c r="N92" i="10"/>
  <c r="O92" i="10"/>
  <c r="K93" i="10"/>
  <c r="L93" i="10"/>
  <c r="M93" i="10"/>
  <c r="N93" i="10"/>
  <c r="O93" i="10"/>
  <c r="L94" i="10"/>
  <c r="M94" i="10"/>
  <c r="N94" i="10"/>
  <c r="O94" i="10"/>
  <c r="K94" i="10"/>
  <c r="K85" i="10"/>
  <c r="L85" i="10"/>
  <c r="M85" i="10"/>
  <c r="N85" i="10"/>
  <c r="O85" i="10"/>
  <c r="K86" i="10"/>
  <c r="L86" i="10"/>
  <c r="M86" i="10"/>
  <c r="N86" i="10"/>
  <c r="O86" i="10"/>
  <c r="K87" i="10"/>
  <c r="L87" i="10"/>
  <c r="M87" i="10"/>
  <c r="N87" i="10"/>
  <c r="O87" i="10"/>
  <c r="L88" i="10"/>
  <c r="M88" i="10"/>
  <c r="N88" i="10"/>
  <c r="O88" i="10"/>
  <c r="K88" i="10"/>
  <c r="K81" i="10"/>
  <c r="K79" i="10"/>
  <c r="L79" i="10"/>
  <c r="M79" i="10"/>
  <c r="N79" i="10"/>
  <c r="O79" i="10"/>
  <c r="K80" i="10"/>
  <c r="L80" i="10"/>
  <c r="M80" i="10"/>
  <c r="N80" i="10"/>
  <c r="O80" i="10"/>
  <c r="L81" i="10"/>
  <c r="M81" i="10"/>
  <c r="N81" i="10"/>
  <c r="L82" i="10"/>
  <c r="M82" i="10"/>
  <c r="N82" i="10"/>
  <c r="O82" i="10"/>
  <c r="K82" i="10"/>
  <c r="AX51" i="3" l="1"/>
  <c r="AX51" i="2" l="1"/>
</calcChain>
</file>

<file path=xl/sharedStrings.xml><?xml version="1.0" encoding="utf-8"?>
<sst xmlns="http://schemas.openxmlformats.org/spreadsheetml/2006/main" count="1001" uniqueCount="362">
  <si>
    <t>Reaction</t>
  </si>
  <si>
    <t>E.C.</t>
  </si>
  <si>
    <t>Equation</t>
  </si>
  <si>
    <r>
      <t>∆</t>
    </r>
    <r>
      <rPr>
        <b/>
        <vertAlign val="subscript"/>
        <sz val="12"/>
        <color theme="1"/>
        <rFont val="Times New Roman"/>
        <family val="1"/>
      </rPr>
      <t>f</t>
    </r>
    <r>
      <rPr>
        <b/>
        <sz val="12"/>
        <color theme="1"/>
        <rFont val="Times New Roman"/>
        <family val="1"/>
      </rPr>
      <t>G</t>
    </r>
    <r>
      <rPr>
        <b/>
        <vertAlign val="subscript"/>
        <sz val="12"/>
        <color theme="1"/>
        <rFont val="Times New Roman"/>
        <family val="1"/>
      </rPr>
      <t>i</t>
    </r>
    <r>
      <rPr>
        <b/>
        <vertAlign val="superscript"/>
        <sz val="12"/>
        <color theme="1"/>
        <rFont val="Times New Roman"/>
        <family val="1"/>
      </rPr>
      <t>0</t>
    </r>
  </si>
  <si>
    <t>(kcal/mol)</t>
  </si>
  <si>
    <t>E</t>
  </si>
  <si>
    <t>r2</t>
  </si>
  <si>
    <t>2.7.1.30</t>
  </si>
  <si>
    <t>GLY + ATP = GL3P + ADP</t>
  </si>
  <si>
    <t>r3</t>
  </si>
  <si>
    <t>1.1.1.94</t>
  </si>
  <si>
    <r>
      <t>GL3P + NAD(P)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>/ FAD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 xml:space="preserve"> = T3P2 + NAD(P)H/FADH2 + H</t>
    </r>
    <r>
      <rPr>
        <vertAlign val="superscript"/>
        <sz val="11"/>
        <color theme="1"/>
        <rFont val="Times New Roman"/>
        <family val="1"/>
      </rPr>
      <t>+</t>
    </r>
  </si>
  <si>
    <t>r4</t>
  </si>
  <si>
    <t>5.3.1.1</t>
  </si>
  <si>
    <t>T3P2 = T3P1</t>
  </si>
  <si>
    <t>r5</t>
  </si>
  <si>
    <t>1.2.1.12</t>
  </si>
  <si>
    <r>
      <t>T3P1 + Pi + NAD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 xml:space="preserve"> = 13PDG + NADH + H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 xml:space="preserve"> </t>
    </r>
  </si>
  <si>
    <t>r6</t>
  </si>
  <si>
    <t>2.7.2.3</t>
  </si>
  <si>
    <t>13PDG + ADP = 3PG + ATP</t>
  </si>
  <si>
    <t>r7</t>
  </si>
  <si>
    <t>5.4.2.11</t>
  </si>
  <si>
    <t>3PG = 2PG</t>
  </si>
  <si>
    <t>r8</t>
  </si>
  <si>
    <t>4.2.1.11</t>
  </si>
  <si>
    <t>2PG = PEP + H2O</t>
  </si>
  <si>
    <t>r9</t>
  </si>
  <si>
    <t>2.7.1.40</t>
  </si>
  <si>
    <t>PEP + ADP = PYR + ATP</t>
  </si>
  <si>
    <t>r10</t>
  </si>
  <si>
    <t>5.3.1.9</t>
  </si>
  <si>
    <t>G6P = F6P</t>
  </si>
  <si>
    <t>r12</t>
  </si>
  <si>
    <t>2.7.1.11</t>
  </si>
  <si>
    <t>F6P + ATP = FBP + ADP</t>
  </si>
  <si>
    <t>r13</t>
  </si>
  <si>
    <t>4.1.2.13</t>
  </si>
  <si>
    <t>FBP = T3P1 + T3P2</t>
  </si>
  <si>
    <t>r14</t>
  </si>
  <si>
    <t>2.2.1.2</t>
  </si>
  <si>
    <t>F6P + E4P = T3P1 + S7P</t>
  </si>
  <si>
    <t>r15</t>
  </si>
  <si>
    <t>2.2.1.1</t>
  </si>
  <si>
    <t>X5P + R5P = T3P1 + S7P</t>
  </si>
  <si>
    <t>r16</t>
  </si>
  <si>
    <t>5.1.3.1</t>
  </si>
  <si>
    <t>RIL5P = X5P</t>
  </si>
  <si>
    <t>r17</t>
  </si>
  <si>
    <t>5.3.1.6</t>
  </si>
  <si>
    <t xml:space="preserve"> R5P = RIL5P</t>
  </si>
  <si>
    <t>r18</t>
  </si>
  <si>
    <t>F6P + T3P1 = X5P + E4P</t>
  </si>
  <si>
    <t>r19</t>
  </si>
  <si>
    <t>2.3.3.1</t>
  </si>
  <si>
    <r>
      <t>ACCoA + 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 + OA = CIT + CoA</t>
    </r>
  </si>
  <si>
    <t>r20</t>
  </si>
  <si>
    <t>4.2.1.3</t>
  </si>
  <si>
    <t>CIT = ICIT</t>
  </si>
  <si>
    <t>r21</t>
  </si>
  <si>
    <t>1.1.1.42</t>
  </si>
  <si>
    <r>
      <t>ICIT + NAD(P)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 xml:space="preserve"> = AKG + 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+ NAD(P)H + H</t>
    </r>
    <r>
      <rPr>
        <vertAlign val="superscript"/>
        <sz val="11"/>
        <color theme="1"/>
        <rFont val="Times New Roman"/>
        <family val="1"/>
      </rPr>
      <t>+</t>
    </r>
  </si>
  <si>
    <t>r22</t>
  </si>
  <si>
    <t>1.2.4.1/2.3.1.61/1.8.1.4</t>
  </si>
  <si>
    <r>
      <t>AKG + CoA + NAD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 xml:space="preserve"> = SUCCoA + 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+ NADH + H</t>
    </r>
    <r>
      <rPr>
        <vertAlign val="superscript"/>
        <sz val="11"/>
        <color theme="1"/>
        <rFont val="Times New Roman"/>
        <family val="1"/>
      </rPr>
      <t>+</t>
    </r>
  </si>
  <si>
    <t>r23</t>
  </si>
  <si>
    <t>6.2.1.5</t>
  </si>
  <si>
    <t>SUCCoA + ADP + Pi  = SUC + CoA + ATP</t>
  </si>
  <si>
    <t>r24</t>
  </si>
  <si>
    <t>1.3.5.1</t>
  </si>
  <si>
    <r>
      <t xml:space="preserve"> SUC + FAD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 xml:space="preserve"> = FUM + FADH2 + H</t>
    </r>
    <r>
      <rPr>
        <vertAlign val="superscript"/>
        <sz val="11"/>
        <color theme="1"/>
        <rFont val="Times New Roman"/>
        <family val="1"/>
      </rPr>
      <t>+</t>
    </r>
  </si>
  <si>
    <t>r25</t>
  </si>
  <si>
    <t>4.2.1.2</t>
  </si>
  <si>
    <r>
      <t>FUM + 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 = MAL</t>
    </r>
  </si>
  <si>
    <t>r26</t>
  </si>
  <si>
    <t>1.1.1.37</t>
  </si>
  <si>
    <r>
      <t>MAL + NAD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 xml:space="preserve"> = OA + NADH + H</t>
    </r>
    <r>
      <rPr>
        <vertAlign val="superscript"/>
        <sz val="11"/>
        <color theme="1"/>
        <rFont val="Times New Roman"/>
        <family val="1"/>
      </rPr>
      <t>+</t>
    </r>
  </si>
  <si>
    <t>r27</t>
  </si>
  <si>
    <t>4.1.3.1</t>
  </si>
  <si>
    <t>ICIT = SUCC + GLX</t>
  </si>
  <si>
    <t>r28</t>
  </si>
  <si>
    <t>2.3.3.9</t>
  </si>
  <si>
    <t>GLX + ACCoA = MAL + CoA</t>
  </si>
  <si>
    <t>r29</t>
  </si>
  <si>
    <t>6.4.1.1</t>
  </si>
  <si>
    <r>
      <t xml:space="preserve"> PYR + HCO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>- + ATP = OA+ Pi + ADP</t>
    </r>
  </si>
  <si>
    <t>r30</t>
  </si>
  <si>
    <t>4.1.1.49</t>
  </si>
  <si>
    <r>
      <t>PEP + CO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 xml:space="preserve"> + H2O = OA + Pi</t>
    </r>
  </si>
  <si>
    <t>r31</t>
  </si>
  <si>
    <t>1.2.4.1/</t>
  </si>
  <si>
    <t>2.3.1.12/</t>
  </si>
  <si>
    <t>1.8.1.4</t>
  </si>
  <si>
    <r>
      <t>PYR + NAD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 xml:space="preserve"> + CoA = ACCoA + NADH + H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 xml:space="preserve"> + CO</t>
    </r>
    <r>
      <rPr>
        <vertAlign val="subscript"/>
        <sz val="11"/>
        <color theme="1"/>
        <rFont val="Times New Roman"/>
        <family val="1"/>
      </rPr>
      <t>2</t>
    </r>
  </si>
  <si>
    <t>r32</t>
  </si>
  <si>
    <t>2.3.1.9</t>
  </si>
  <si>
    <t>2 ACCoA = AACCoA + CoA</t>
  </si>
  <si>
    <t>r33</t>
  </si>
  <si>
    <t>1.1.1.36</t>
  </si>
  <si>
    <r>
      <t>AACCoA + NADPH + H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 xml:space="preserve"> = 3HBCoA + NADP</t>
    </r>
    <r>
      <rPr>
        <vertAlign val="superscript"/>
        <sz val="11"/>
        <color theme="1"/>
        <rFont val="Times New Roman"/>
        <family val="1"/>
      </rPr>
      <t>+</t>
    </r>
  </si>
  <si>
    <t>r35</t>
  </si>
  <si>
    <t>AKG + NADPH + NH3 = GLU + NADP</t>
  </si>
  <si>
    <t>r36</t>
  </si>
  <si>
    <t>6.3.1.2</t>
  </si>
  <si>
    <r>
      <t>GLU + NH</t>
    </r>
    <r>
      <rPr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Times New Roman"/>
        <family val="1"/>
      </rPr>
      <t xml:space="preserve"> + ATP = GLN + ADP</t>
    </r>
  </si>
  <si>
    <t>r37</t>
  </si>
  <si>
    <t>1.1.1.49</t>
  </si>
  <si>
    <r>
      <t>G6P + NADP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 xml:space="preserve"> = D6PGL + NADPH + H</t>
    </r>
    <r>
      <rPr>
        <vertAlign val="superscript"/>
        <sz val="11"/>
        <color theme="1"/>
        <rFont val="Times New Roman"/>
        <family val="1"/>
      </rPr>
      <t>+</t>
    </r>
  </si>
  <si>
    <t>r38</t>
  </si>
  <si>
    <t>3.1.1.31</t>
  </si>
  <si>
    <r>
      <t>D6PGL + 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 = D6PGC</t>
    </r>
  </si>
  <si>
    <t>r39</t>
  </si>
  <si>
    <t>4.2.1.12</t>
  </si>
  <si>
    <t>D6PGC = KDPG + H2O</t>
  </si>
  <si>
    <t>r40</t>
  </si>
  <si>
    <t>4.1.2.14</t>
  </si>
  <si>
    <t>KDPG = PYR + T3P1</t>
  </si>
  <si>
    <t>r41</t>
  </si>
  <si>
    <r>
      <t>NADPH + NAD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 xml:space="preserve"> = NADP</t>
    </r>
    <r>
      <rPr>
        <vertAlign val="superscript"/>
        <sz val="11"/>
        <color theme="1"/>
        <rFont val="Times New Roman"/>
        <family val="1"/>
      </rPr>
      <t>+</t>
    </r>
    <r>
      <rPr>
        <sz val="11"/>
        <color theme="1"/>
        <rFont val="Times New Roman"/>
        <family val="1"/>
      </rPr>
      <t xml:space="preserve"> + NADH</t>
    </r>
  </si>
  <si>
    <t>r42</t>
  </si>
  <si>
    <t>3.1.2.1</t>
  </si>
  <si>
    <r>
      <t>ACCOA + H</t>
    </r>
    <r>
      <rPr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 →AC + CoA</t>
    </r>
  </si>
  <si>
    <t>r34</t>
  </si>
  <si>
    <t>2.3.1.-</t>
  </si>
  <si>
    <t>P(3HB)n + 3HBCoA = P(3HB)n+1 + CoA + H2O</t>
  </si>
  <si>
    <t>-</t>
  </si>
  <si>
    <t>Artificial</t>
  </si>
  <si>
    <t>Carbon dioxide emission</t>
  </si>
  <si>
    <t>PHB int  = PHB ext</t>
  </si>
  <si>
    <t>AA int = AA ext</t>
  </si>
  <si>
    <t>MAL int. = MAL ext.</t>
  </si>
  <si>
    <r>
      <t>GLY</t>
    </r>
    <r>
      <rPr>
        <vertAlign val="subscript"/>
        <sz val="11"/>
        <color rgb="FF000000"/>
        <rFont val="Times New Roman"/>
        <family val="1"/>
      </rPr>
      <t>ext.</t>
    </r>
    <r>
      <rPr>
        <sz val="11"/>
        <color rgb="FF000000"/>
        <rFont val="Times New Roman"/>
        <family val="1"/>
      </rPr>
      <t xml:space="preserve"> = GLY</t>
    </r>
    <r>
      <rPr>
        <vertAlign val="subscript"/>
        <sz val="11"/>
        <color rgb="FF000000"/>
        <rFont val="Times New Roman"/>
        <family val="1"/>
      </rPr>
      <t xml:space="preserve"> int</t>
    </r>
  </si>
  <si>
    <t>Biomass int = Biomass ext.</t>
  </si>
  <si>
    <t>Nitrogen ext = int.</t>
  </si>
  <si>
    <t>O2 ext = O2 int</t>
  </si>
  <si>
    <t>ETC1</t>
  </si>
  <si>
    <t>ETC2</t>
  </si>
  <si>
    <t>ATP-ADP</t>
  </si>
  <si>
    <t>Biomass formation (See File_2.docx, 2.2)</t>
  </si>
  <si>
    <t>Stoichiomatric Matrix</t>
  </si>
  <si>
    <t>GLY</t>
  </si>
  <si>
    <t>CO2</t>
  </si>
  <si>
    <t>PHBint-ext</t>
  </si>
  <si>
    <t>AC int - ext</t>
  </si>
  <si>
    <t>MAL int - ext</t>
  </si>
  <si>
    <t>Biomass int - ext</t>
  </si>
  <si>
    <t>NH3 ext - int</t>
  </si>
  <si>
    <t>ATP</t>
  </si>
  <si>
    <t>O2 ext - int</t>
  </si>
  <si>
    <t>Metabolite Reaction</t>
  </si>
  <si>
    <t>R4</t>
  </si>
  <si>
    <t>R5</t>
  </si>
  <si>
    <t>R6</t>
  </si>
  <si>
    <t>R8</t>
  </si>
  <si>
    <t>R10</t>
  </si>
  <si>
    <t>R12</t>
  </si>
  <si>
    <t>R14</t>
  </si>
  <si>
    <t>R16</t>
  </si>
  <si>
    <t>R18</t>
  </si>
  <si>
    <t>R20</t>
  </si>
  <si>
    <t>R22</t>
  </si>
  <si>
    <t>R24</t>
  </si>
  <si>
    <t>R25</t>
  </si>
  <si>
    <t>R27</t>
  </si>
  <si>
    <t>R32</t>
  </si>
  <si>
    <t>R33</t>
  </si>
  <si>
    <t>R35</t>
  </si>
  <si>
    <t>R36</t>
  </si>
  <si>
    <t>R37</t>
  </si>
  <si>
    <t>R39</t>
  </si>
  <si>
    <t>R41</t>
  </si>
  <si>
    <t>R43</t>
  </si>
  <si>
    <t>R45</t>
  </si>
  <si>
    <t>R47</t>
  </si>
  <si>
    <t>R48</t>
  </si>
  <si>
    <t>R53</t>
  </si>
  <si>
    <t>R55</t>
  </si>
  <si>
    <t>R57</t>
  </si>
  <si>
    <t>R59</t>
  </si>
  <si>
    <t>R61</t>
  </si>
  <si>
    <t>R65</t>
  </si>
  <si>
    <t>R72</t>
  </si>
  <si>
    <t>R74</t>
  </si>
  <si>
    <t>R75</t>
  </si>
  <si>
    <t>R81</t>
  </si>
  <si>
    <t>R88</t>
  </si>
  <si>
    <t>R89</t>
  </si>
  <si>
    <t>R90</t>
  </si>
  <si>
    <t>R91</t>
  </si>
  <si>
    <t>R0</t>
  </si>
  <si>
    <t>R29</t>
  </si>
  <si>
    <t>R66</t>
  </si>
  <si>
    <t>R67</t>
  </si>
  <si>
    <t>R68</t>
  </si>
  <si>
    <t>R69</t>
  </si>
  <si>
    <t>R78</t>
  </si>
  <si>
    <t>R79</t>
  </si>
  <si>
    <t>R80</t>
  </si>
  <si>
    <t>R83</t>
  </si>
  <si>
    <t>R84</t>
  </si>
  <si>
    <t>R85</t>
  </si>
  <si>
    <t>R87</t>
  </si>
  <si>
    <t>GLY int</t>
  </si>
  <si>
    <t>3PG</t>
  </si>
  <si>
    <t>GL3P</t>
  </si>
  <si>
    <t>T3P2/DHAP</t>
  </si>
  <si>
    <t>T3P1/GA3P</t>
  </si>
  <si>
    <t>G6P</t>
  </si>
  <si>
    <t>F6P</t>
  </si>
  <si>
    <t>FBP</t>
  </si>
  <si>
    <t>13PDG</t>
  </si>
  <si>
    <t>2PG</t>
  </si>
  <si>
    <t>PEP</t>
  </si>
  <si>
    <t>PYR</t>
  </si>
  <si>
    <t>ACCoA</t>
  </si>
  <si>
    <t>AACCoA</t>
  </si>
  <si>
    <t>3HBCoA</t>
  </si>
  <si>
    <t>P(3HB)int</t>
  </si>
  <si>
    <t>OA</t>
  </si>
  <si>
    <t>CIT</t>
  </si>
  <si>
    <t>ICIT</t>
  </si>
  <si>
    <t>AKG</t>
  </si>
  <si>
    <t>0.751*F</t>
  </si>
  <si>
    <t>SUCCoA</t>
  </si>
  <si>
    <t>SUC</t>
  </si>
  <si>
    <t>FUM</t>
  </si>
  <si>
    <t>MAL int</t>
  </si>
  <si>
    <t>GLX</t>
  </si>
  <si>
    <t>X5P</t>
  </si>
  <si>
    <t>E4P</t>
  </si>
  <si>
    <t>S7P</t>
  </si>
  <si>
    <t>RIL5P</t>
  </si>
  <si>
    <t>R5P</t>
  </si>
  <si>
    <t>CO2int</t>
  </si>
  <si>
    <t>AC int</t>
  </si>
  <si>
    <t>NH3 int</t>
  </si>
  <si>
    <t>GLU</t>
  </si>
  <si>
    <t>-0.832*F</t>
  </si>
  <si>
    <t>GLN</t>
  </si>
  <si>
    <t>-0.025*F</t>
  </si>
  <si>
    <t>BIOMASS</t>
  </si>
  <si>
    <t>Co</t>
  </si>
  <si>
    <t>-1</t>
  </si>
  <si>
    <t>D6PGL</t>
  </si>
  <si>
    <t>D6PGC</t>
  </si>
  <si>
    <t>KDPG</t>
  </si>
  <si>
    <t>NADH</t>
  </si>
  <si>
    <t>NADPH</t>
  </si>
  <si>
    <t>FADH</t>
  </si>
  <si>
    <t>O2 int</t>
  </si>
  <si>
    <t>CoA</t>
  </si>
  <si>
    <t>NAD+</t>
  </si>
  <si>
    <t>NADP+</t>
  </si>
  <si>
    <t>FAD+</t>
  </si>
  <si>
    <t>ADP</t>
  </si>
  <si>
    <t>r11 catalysed by FBPase (E.C. 3.1.3.11) is merged with r12 as they are reciprocally regulated</t>
  </si>
  <si>
    <t>Biomass synthesis</t>
  </si>
  <si>
    <t>PHB synthesis</t>
  </si>
  <si>
    <t>NADPH-NADH</t>
  </si>
  <si>
    <t>ACCoA-AC</t>
  </si>
  <si>
    <t>Glycerolipid</t>
  </si>
  <si>
    <t>ED</t>
  </si>
  <si>
    <t>Glycolysis</t>
  </si>
  <si>
    <t>PPP</t>
  </si>
  <si>
    <t>TCA</t>
  </si>
  <si>
    <t>Anaplerotic</t>
  </si>
  <si>
    <t>Lower bound</t>
  </si>
  <si>
    <t>Upper bound</t>
  </si>
  <si>
    <t>GLYmin</t>
  </si>
  <si>
    <t>PHBmin</t>
  </si>
  <si>
    <t>ACmin</t>
  </si>
  <si>
    <t>MALmin</t>
  </si>
  <si>
    <t>BIOmin</t>
  </si>
  <si>
    <t>GLYmax</t>
  </si>
  <si>
    <t>PHBmax</t>
  </si>
  <si>
    <t>Acmax</t>
  </si>
  <si>
    <t>MALmax</t>
  </si>
  <si>
    <t>BIOmax</t>
  </si>
  <si>
    <t>mim</t>
  </si>
  <si>
    <t>30B</t>
  </si>
  <si>
    <t>60B</t>
  </si>
  <si>
    <t>20F</t>
  </si>
  <si>
    <t>30F</t>
  </si>
  <si>
    <t>Time (h)</t>
  </si>
  <si>
    <t>TBFE inputs (20F)</t>
    <phoneticPr fontId="19" type="noConversion"/>
  </si>
  <si>
    <t>Flux (mmol/gDCW/h)</t>
    <phoneticPr fontId="19" type="noConversion"/>
  </si>
  <si>
    <t>Sampled</t>
    <phoneticPr fontId="19" type="noConversion"/>
  </si>
  <si>
    <t>PHBmin</t>
    <phoneticPr fontId="19" type="noConversion"/>
  </si>
  <si>
    <t>Malmax</t>
  </si>
  <si>
    <t>Acmin</t>
  </si>
  <si>
    <t>Biomin</t>
  </si>
  <si>
    <t>Biomax</t>
  </si>
  <si>
    <t>T1</t>
  </si>
  <si>
    <t>T2</t>
  </si>
  <si>
    <t>T3</t>
  </si>
  <si>
    <t>TBFE inputs (30F)</t>
    <phoneticPr fontId="19" type="noConversion"/>
  </si>
  <si>
    <t>PHB min</t>
  </si>
  <si>
    <t>TBFE</t>
  </si>
  <si>
    <t>Equilibrium; Cmax = 20mM</t>
    <phoneticPr fontId="19" type="noConversion"/>
  </si>
  <si>
    <t>FVA</t>
  </si>
  <si>
    <t>Blocked; Cmax = 20mM</t>
  </si>
  <si>
    <t>Fluxes (mmol/(gDCW·h))</t>
  </si>
  <si>
    <t>Upper bounds</t>
    <phoneticPr fontId="19" type="noConversion"/>
  </si>
  <si>
    <t>Lower bounds</t>
    <phoneticPr fontId="19" type="noConversion"/>
  </si>
  <si>
    <t>P1</t>
  </si>
  <si>
    <t>P2</t>
  </si>
  <si>
    <t>P3</t>
  </si>
  <si>
    <t>Equilibrium; Cmax = 20mM</t>
  </si>
  <si>
    <t>UB</t>
  </si>
  <si>
    <t>LB</t>
  </si>
  <si>
    <t>Euclidean distances</t>
    <phoneticPr fontId="19" type="noConversion"/>
  </si>
  <si>
    <t>(g/l)</t>
    <phoneticPr fontId="19" type="noConversion"/>
  </si>
  <si>
    <t>Max PHB</t>
  </si>
  <si>
    <t>MOMA</t>
  </si>
  <si>
    <t>Max ATP Yield</t>
  </si>
  <si>
    <t>Min All Fluxes</t>
  </si>
  <si>
    <t>Max ATP per unit flux</t>
    <phoneticPr fontId="19" type="noConversion"/>
  </si>
  <si>
    <t>PHB</t>
  </si>
  <si>
    <t>20F</t>
    <phoneticPr fontId="19" type="noConversion"/>
  </si>
  <si>
    <t>30F</t>
    <phoneticPr fontId="19" type="noConversion"/>
  </si>
  <si>
    <t>30B</t>
    <phoneticPr fontId="19" type="noConversion"/>
  </si>
  <si>
    <t>60B</t>
    <phoneticPr fontId="19" type="noConversion"/>
  </si>
  <si>
    <t>(g/l)</t>
    <phoneticPr fontId="19" type="noConversion"/>
  </si>
  <si>
    <t>Max ATP yield</t>
    <phoneticPr fontId="19" type="noConversion"/>
  </si>
  <si>
    <t>Min all fluxes</t>
    <phoneticPr fontId="19" type="noConversion"/>
  </si>
  <si>
    <t>Max ATP per unit flux</t>
    <phoneticPr fontId="19" type="noConversion"/>
  </si>
  <si>
    <t>MAL</t>
  </si>
  <si>
    <t>20F</t>
    <phoneticPr fontId="19" type="noConversion"/>
  </si>
  <si>
    <t>60B</t>
    <phoneticPr fontId="19" type="noConversion"/>
  </si>
  <si>
    <t>(g/l)</t>
    <phoneticPr fontId="19" type="noConversion"/>
  </si>
  <si>
    <t>AC</t>
  </si>
  <si>
    <t>30B</t>
    <phoneticPr fontId="19" type="noConversion"/>
  </si>
  <si>
    <t>Concentration (g/l)</t>
  </si>
  <si>
    <t>Glycerol</t>
  </si>
  <si>
    <t>Malate</t>
  </si>
  <si>
    <t>Acetate</t>
  </si>
  <si>
    <t>Active biomass</t>
  </si>
  <si>
    <t>TDW</t>
  </si>
  <si>
    <t>30B_0.4</t>
  </si>
  <si>
    <t>T</t>
  </si>
  <si>
    <t>30B_0.6</t>
    <phoneticPr fontId="19" type="noConversion"/>
  </si>
  <si>
    <t>pH</t>
    <phoneticPr fontId="19" type="noConversion"/>
  </si>
  <si>
    <t>Nitrogen (mg/l)</t>
    <phoneticPr fontId="19" type="noConversion"/>
  </si>
  <si>
    <t>TDW (g/l)</t>
    <phoneticPr fontId="19" type="noConversion"/>
  </si>
  <si>
    <t>OD600</t>
    <phoneticPr fontId="19" type="noConversion"/>
  </si>
  <si>
    <t>Biomass split ratio</t>
  </si>
  <si>
    <t>Nitrogen Concentration</t>
  </si>
  <si>
    <t>1.6.1.2</t>
    <phoneticPr fontId="19" type="noConversion"/>
  </si>
  <si>
    <t>7.1.1.1</t>
    <phoneticPr fontId="19" type="noConversion"/>
  </si>
  <si>
    <t>BIOmax</t>
    <phoneticPr fontId="19" type="noConversion"/>
  </si>
  <si>
    <t>ATP hydrolysis high</t>
    <phoneticPr fontId="19" type="noConversion"/>
  </si>
  <si>
    <t>ATP hydrolysis low</t>
  </si>
  <si>
    <t>ATP hydrolysis high</t>
  </si>
  <si>
    <t xml:space="preserve">average </t>
  </si>
  <si>
    <t>STD</t>
  </si>
  <si>
    <t>1.4.1.2</t>
    <phoneticPr fontId="19" type="noConversion"/>
  </si>
  <si>
    <t>PHB</t>
    <phoneticPr fontId="19" type="noConversion"/>
  </si>
  <si>
    <t>MAL</t>
    <phoneticPr fontId="19" type="noConversion"/>
  </si>
  <si>
    <t>AC</t>
    <phoneticPr fontId="19" type="noConversion"/>
  </si>
  <si>
    <t>60B</t>
    <phoneticPr fontId="19" type="noConversion"/>
  </si>
  <si>
    <t>Experimental average (g/l)</t>
    <phoneticPr fontId="19" type="noConversion"/>
  </si>
  <si>
    <t>Relative value (%)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</si>
</sst>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0.0000"/>
    <numFmt numFmtId="177" formatCode="0.000"/>
    <numFmt numFmtId="178" formatCode="0.0000_ "/>
    <numFmt numFmtId="179" formatCode="0.000_ "/>
    <numFmt numFmtId="180" formatCode="0.00_ "/>
    <numFmt numFmtId="181" formatCode="0.00_);[Red]\(0.00\)"/>
    <numFmt numFmtId="182" formatCode="0.0%"/>
  </numFmts>
  <fonts count="25">
    <font>
      <sz val="11"/>
      <color theme="1"/>
      <name val="宋体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vertAlign val="subscript"/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00B0F0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6100"/>
      <name val="宋体"/>
      <family val="2"/>
      <scheme val="minor"/>
    </font>
    <font>
      <sz val="11"/>
      <color rgb="FF006100"/>
      <name val="Times New Roman"/>
      <family val="1"/>
    </font>
    <font>
      <b/>
      <sz val="12"/>
      <color rgb="FFFF0000"/>
      <name val="Times New Roman"/>
      <family val="1"/>
    </font>
    <font>
      <b/>
      <sz val="11"/>
      <color theme="0"/>
      <name val="Times New Roman"/>
      <family val="1"/>
    </font>
    <font>
      <sz val="11"/>
      <color rgb="FF0070C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6EFCE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0" fillId="15" borderId="0" applyNumberFormat="0" applyBorder="0" applyAlignment="0" applyProtection="0"/>
  </cellStyleXfs>
  <cellXfs count="2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/>
    <xf numFmtId="0" fontId="1" fillId="2" borderId="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49" fontId="1" fillId="4" borderId="0" xfId="0" applyNumberFormat="1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2" fillId="7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6" borderId="14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0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14" fillId="9" borderId="0" xfId="0" applyFont="1" applyFill="1" applyAlignment="1">
      <alignment horizontal="center" vertical="center"/>
    </xf>
    <xf numFmtId="0" fontId="15" fillId="9" borderId="2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 vertical="center"/>
    </xf>
    <xf numFmtId="0" fontId="14" fillId="12" borderId="0" xfId="0" applyFont="1" applyFill="1" applyAlignment="1">
      <alignment horizontal="center" vertical="center"/>
    </xf>
    <xf numFmtId="0" fontId="11" fillId="1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1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8" borderId="15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15" fillId="9" borderId="15" xfId="0" applyFont="1" applyFill="1" applyBorder="1" applyAlignment="1">
      <alignment horizontal="center" vertical="center"/>
    </xf>
    <xf numFmtId="0" fontId="2" fillId="11" borderId="15" xfId="0" applyFont="1" applyFill="1" applyBorder="1" applyAlignment="1">
      <alignment horizontal="center" vertical="center"/>
    </xf>
    <xf numFmtId="0" fontId="2" fillId="13" borderId="15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17" fillId="9" borderId="0" xfId="0" applyFont="1" applyFill="1" applyAlignment="1">
      <alignment horizontal="center"/>
    </xf>
    <xf numFmtId="0" fontId="17" fillId="14" borderId="0" xfId="0" applyFont="1" applyFill="1" applyAlignment="1">
      <alignment horizontal="center"/>
    </xf>
    <xf numFmtId="0" fontId="21" fillId="15" borderId="0" xfId="1" applyFont="1"/>
    <xf numFmtId="0" fontId="1" fillId="0" borderId="9" xfId="0" applyFont="1" applyBorder="1"/>
    <xf numFmtId="2" fontId="1" fillId="0" borderId="16" xfId="0" applyNumberFormat="1" applyFont="1" applyBorder="1"/>
    <xf numFmtId="2" fontId="1" fillId="0" borderId="9" xfId="0" applyNumberFormat="1" applyFont="1" applyBorder="1"/>
    <xf numFmtId="176" fontId="1" fillId="0" borderId="0" xfId="0" applyNumberFormat="1" applyFont="1"/>
    <xf numFmtId="177" fontId="1" fillId="0" borderId="0" xfId="0" applyNumberFormat="1" applyFont="1"/>
    <xf numFmtId="1" fontId="1" fillId="0" borderId="0" xfId="0" applyNumberFormat="1" applyFont="1"/>
    <xf numFmtId="2" fontId="1" fillId="0" borderId="0" xfId="0" applyNumberFormat="1" applyFont="1"/>
    <xf numFmtId="178" fontId="1" fillId="0" borderId="0" xfId="0" applyNumberFormat="1" applyFont="1" applyAlignment="1">
      <alignment horizontal="center"/>
    </xf>
    <xf numFmtId="178" fontId="22" fillId="0" borderId="0" xfId="0" applyNumberFormat="1" applyFont="1" applyAlignment="1">
      <alignment horizontal="center" vertical="center"/>
    </xf>
    <xf numFmtId="178" fontId="23" fillId="9" borderId="0" xfId="0" applyNumberFormat="1" applyFont="1" applyFill="1" applyAlignment="1">
      <alignment horizontal="center"/>
    </xf>
    <xf numFmtId="178" fontId="11" fillId="0" borderId="0" xfId="0" applyNumberFormat="1" applyFont="1" applyAlignment="1">
      <alignment horizontal="center"/>
    </xf>
    <xf numFmtId="178" fontId="1" fillId="0" borderId="0" xfId="0" applyNumberFormat="1" applyFont="1" applyAlignment="1">
      <alignment horizontal="center" vertical="top"/>
    </xf>
    <xf numFmtId="178" fontId="11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178" fontId="1" fillId="0" borderId="19" xfId="0" applyNumberFormat="1" applyFont="1" applyFill="1" applyBorder="1" applyAlignment="1">
      <alignment horizontal="center" vertical="center"/>
    </xf>
    <xf numFmtId="178" fontId="1" fillId="0" borderId="19" xfId="0" applyNumberFormat="1" applyFont="1" applyBorder="1" applyAlignment="1">
      <alignment horizontal="center" vertical="center"/>
    </xf>
    <xf numFmtId="178" fontId="1" fillId="0" borderId="15" xfId="0" applyNumberFormat="1" applyFont="1" applyBorder="1" applyAlignment="1">
      <alignment horizontal="center" vertical="center"/>
    </xf>
    <xf numFmtId="178" fontId="11" fillId="4" borderId="0" xfId="0" applyNumberFormat="1" applyFont="1" applyFill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8" fontId="1" fillId="2" borderId="15" xfId="0" applyNumberFormat="1" applyFont="1" applyFill="1" applyBorder="1" applyAlignment="1">
      <alignment horizontal="center" vertical="center"/>
    </xf>
    <xf numFmtId="178" fontId="11" fillId="8" borderId="0" xfId="0" applyNumberFormat="1" applyFont="1" applyFill="1" applyAlignment="1">
      <alignment horizontal="center" vertical="center"/>
    </xf>
    <xf numFmtId="178" fontId="11" fillId="11" borderId="0" xfId="0" applyNumberFormat="1" applyFont="1" applyFill="1" applyAlignment="1">
      <alignment horizontal="center" vertical="center"/>
    </xf>
    <xf numFmtId="178" fontId="11" fillId="6" borderId="0" xfId="0" applyNumberFormat="1" applyFont="1" applyFill="1" applyAlignment="1">
      <alignment horizontal="center" vertical="center"/>
    </xf>
    <xf numFmtId="178" fontId="1" fillId="3" borderId="15" xfId="0" applyNumberFormat="1" applyFont="1" applyFill="1" applyBorder="1" applyAlignment="1">
      <alignment horizontal="center" vertical="center"/>
    </xf>
    <xf numFmtId="178" fontId="14" fillId="9" borderId="0" xfId="0" applyNumberFormat="1" applyFont="1" applyFill="1" applyAlignment="1">
      <alignment horizontal="center" vertical="center"/>
    </xf>
    <xf numFmtId="178" fontId="11" fillId="10" borderId="0" xfId="0" applyNumberFormat="1" applyFont="1" applyFill="1" applyAlignment="1">
      <alignment horizontal="center" vertical="center"/>
    </xf>
    <xf numFmtId="178" fontId="11" fillId="0" borderId="15" xfId="0" applyNumberFormat="1" applyFont="1" applyBorder="1" applyAlignment="1">
      <alignment horizontal="center" vertical="center"/>
    </xf>
    <xf numFmtId="178" fontId="1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 wrapText="1"/>
    </xf>
    <xf numFmtId="178" fontId="14" fillId="12" borderId="0" xfId="0" applyNumberFormat="1" applyFont="1" applyFill="1" applyAlignment="1">
      <alignment horizontal="center" vertical="center"/>
    </xf>
    <xf numFmtId="178" fontId="11" fillId="13" borderId="0" xfId="0" applyNumberFormat="1" applyFont="1" applyFill="1" applyAlignment="1">
      <alignment horizontal="center" vertical="center"/>
    </xf>
    <xf numFmtId="178" fontId="1" fillId="0" borderId="20" xfId="0" applyNumberFormat="1" applyFont="1" applyBorder="1" applyAlignment="1">
      <alignment horizontal="center" vertical="center"/>
    </xf>
    <xf numFmtId="178" fontId="1" fillId="0" borderId="21" xfId="0" applyNumberFormat="1" applyFont="1" applyBorder="1" applyAlignment="1">
      <alignment horizontal="center"/>
    </xf>
    <xf numFmtId="178" fontId="11" fillId="0" borderId="21" xfId="0" applyNumberFormat="1" applyFont="1" applyBorder="1" applyAlignment="1">
      <alignment horizontal="center" vertical="center"/>
    </xf>
    <xf numFmtId="178" fontId="1" fillId="0" borderId="2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179" fontId="1" fillId="0" borderId="0" xfId="0" applyNumberFormat="1" applyFont="1" applyAlignment="1">
      <alignment horizontal="center" vertical="center" wrapText="1"/>
    </xf>
    <xf numFmtId="179" fontId="24" fillId="0" borderId="0" xfId="0" applyNumberFormat="1" applyFont="1" applyAlignment="1">
      <alignment horizontal="center" vertical="center" wrapText="1"/>
    </xf>
    <xf numFmtId="1" fontId="1" fillId="0" borderId="2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77" fontId="1" fillId="0" borderId="0" xfId="0" applyNumberFormat="1" applyFont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77" fontId="1" fillId="0" borderId="14" xfId="0" applyNumberFormat="1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180" fontId="1" fillId="0" borderId="14" xfId="0" applyNumberFormat="1" applyFont="1" applyBorder="1" applyAlignment="1">
      <alignment horizontal="center" vertical="center"/>
    </xf>
    <xf numFmtId="179" fontId="1" fillId="0" borderId="10" xfId="0" applyNumberFormat="1" applyFont="1" applyBorder="1" applyAlignment="1">
      <alignment horizontal="center" vertical="center"/>
    </xf>
    <xf numFmtId="179" fontId="1" fillId="0" borderId="11" xfId="0" applyNumberFormat="1" applyFont="1" applyBorder="1" applyAlignment="1">
      <alignment horizontal="center" vertical="center"/>
    </xf>
    <xf numFmtId="179" fontId="1" fillId="0" borderId="3" xfId="0" applyNumberFormat="1" applyFont="1" applyBorder="1" applyAlignment="1">
      <alignment horizontal="center" vertical="center"/>
    </xf>
    <xf numFmtId="179" fontId="1" fillId="0" borderId="12" xfId="0" applyNumberFormat="1" applyFont="1" applyBorder="1" applyAlignment="1">
      <alignment horizontal="center" vertical="center"/>
    </xf>
    <xf numFmtId="179" fontId="1" fillId="0" borderId="0" xfId="0" applyNumberFormat="1" applyFont="1" applyBorder="1" applyAlignment="1">
      <alignment horizontal="center" vertical="center"/>
    </xf>
    <xf numFmtId="179" fontId="1" fillId="0" borderId="6" xfId="0" applyNumberFormat="1" applyFont="1" applyBorder="1" applyAlignment="1">
      <alignment horizontal="center" vertical="center"/>
    </xf>
    <xf numFmtId="179" fontId="1" fillId="0" borderId="13" xfId="0" applyNumberFormat="1" applyFont="1" applyBorder="1" applyAlignment="1">
      <alignment horizontal="center" vertical="center"/>
    </xf>
    <xf numFmtId="179" fontId="1" fillId="0" borderId="14" xfId="0" applyNumberFormat="1" applyFont="1" applyBorder="1" applyAlignment="1">
      <alignment horizontal="center" vertical="center"/>
    </xf>
    <xf numFmtId="179" fontId="1" fillId="0" borderId="4" xfId="0" applyNumberFormat="1" applyFont="1" applyBorder="1" applyAlignment="1">
      <alignment horizontal="center" vertical="center"/>
    </xf>
    <xf numFmtId="179" fontId="1" fillId="0" borderId="0" xfId="0" applyNumberFormat="1" applyFont="1" applyAlignment="1">
      <alignment horizontal="center" vertical="center"/>
    </xf>
    <xf numFmtId="181" fontId="1" fillId="0" borderId="0" xfId="0" applyNumberFormat="1" applyFont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 wrapText="1"/>
    </xf>
    <xf numFmtId="181" fontId="1" fillId="0" borderId="9" xfId="0" applyNumberFormat="1" applyFont="1" applyBorder="1" applyAlignment="1">
      <alignment horizontal="center" vertical="center"/>
    </xf>
    <xf numFmtId="181" fontId="1" fillId="0" borderId="1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80" fontId="1" fillId="0" borderId="10" xfId="0" applyNumberFormat="1" applyFont="1" applyBorder="1" applyAlignment="1">
      <alignment horizontal="center" vertical="center"/>
    </xf>
    <xf numFmtId="180" fontId="1" fillId="0" borderId="3" xfId="0" applyNumberFormat="1" applyFont="1" applyBorder="1" applyAlignment="1">
      <alignment horizontal="center" vertical="center"/>
    </xf>
    <xf numFmtId="180" fontId="1" fillId="0" borderId="12" xfId="0" applyNumberFormat="1" applyFont="1" applyBorder="1" applyAlignment="1">
      <alignment horizontal="center" vertical="center"/>
    </xf>
    <xf numFmtId="180" fontId="1" fillId="0" borderId="6" xfId="0" applyNumberFormat="1" applyFont="1" applyBorder="1" applyAlignment="1">
      <alignment horizontal="center" vertical="center"/>
    </xf>
    <xf numFmtId="180" fontId="1" fillId="0" borderId="13" xfId="0" applyNumberFormat="1" applyFont="1" applyBorder="1" applyAlignment="1">
      <alignment horizontal="center" vertical="center"/>
    </xf>
    <xf numFmtId="180" fontId="1" fillId="0" borderId="4" xfId="0" applyNumberFormat="1" applyFont="1" applyBorder="1" applyAlignment="1">
      <alignment horizontal="center" vertical="center"/>
    </xf>
    <xf numFmtId="181" fontId="1" fillId="0" borderId="10" xfId="0" applyNumberFormat="1" applyFont="1" applyBorder="1" applyAlignment="1">
      <alignment horizontal="center" vertical="center"/>
    </xf>
    <xf numFmtId="181" fontId="1" fillId="0" borderId="12" xfId="0" applyNumberFormat="1" applyFont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0" borderId="13" xfId="0" applyNumberFormat="1" applyFont="1" applyBorder="1" applyAlignment="1">
      <alignment horizontal="center" vertical="center"/>
    </xf>
    <xf numFmtId="181" fontId="1" fillId="0" borderId="4" xfId="0" applyNumberFormat="1" applyFont="1" applyBorder="1" applyAlignment="1">
      <alignment horizontal="center" vertical="center"/>
    </xf>
    <xf numFmtId="181" fontId="1" fillId="0" borderId="3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80" fontId="1" fillId="0" borderId="0" xfId="0" applyNumberFormat="1" applyFont="1" applyAlignment="1">
      <alignment horizontal="center" vertical="center"/>
    </xf>
    <xf numFmtId="180" fontId="1" fillId="0" borderId="13" xfId="0" applyNumberFormat="1" applyFont="1" applyBorder="1" applyAlignment="1">
      <alignment horizontal="center" vertical="center" wrapText="1"/>
    </xf>
    <xf numFmtId="180" fontId="1" fillId="0" borderId="14" xfId="0" applyNumberFormat="1" applyFont="1" applyBorder="1" applyAlignment="1">
      <alignment horizontal="center" vertical="center" wrapText="1"/>
    </xf>
    <xf numFmtId="180" fontId="1" fillId="0" borderId="4" xfId="0" applyNumberFormat="1" applyFont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78" fontId="1" fillId="0" borderId="18" xfId="0" applyNumberFormat="1" applyFont="1" applyBorder="1" applyAlignment="1">
      <alignment horizontal="center" vertical="center"/>
    </xf>
    <xf numFmtId="178" fontId="1" fillId="0" borderId="17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179" fontId="1" fillId="0" borderId="9" xfId="0" applyNumberFormat="1" applyFont="1" applyBorder="1" applyAlignment="1">
      <alignment horizontal="center" vertical="center"/>
    </xf>
    <xf numFmtId="179" fontId="1" fillId="0" borderId="23" xfId="0" applyNumberFormat="1" applyFont="1" applyBorder="1" applyAlignment="1">
      <alignment horizontal="center" vertical="center"/>
    </xf>
    <xf numFmtId="179" fontId="1" fillId="0" borderId="1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80" fontId="1" fillId="0" borderId="10" xfId="0" applyNumberFormat="1" applyFont="1" applyBorder="1" applyAlignment="1">
      <alignment horizontal="center" vertical="center" wrapText="1"/>
    </xf>
    <xf numFmtId="180" fontId="1" fillId="0" borderId="11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1" fillId="0" borderId="24" xfId="0" applyFont="1" applyBorder="1"/>
    <xf numFmtId="182" fontId="24" fillId="0" borderId="0" xfId="0" applyNumberFormat="1" applyFont="1" applyAlignment="1">
      <alignment horizontal="center" vertical="center" wrapText="1"/>
    </xf>
    <xf numFmtId="182" fontId="1" fillId="0" borderId="0" xfId="0" applyNumberFormat="1" applyFont="1" applyAlignment="1">
      <alignment horizontal="center" vertical="center" wrapText="1"/>
    </xf>
    <xf numFmtId="182" fontId="1" fillId="0" borderId="0" xfId="0" applyNumberFormat="1" applyFont="1" applyAlignment="1">
      <alignment horizontal="center" vertical="center"/>
    </xf>
  </cellXfs>
  <cellStyles count="2">
    <cellStyle name="常规" xfId="0" builtinId="0"/>
    <cellStyle name="好 2" xfId="1"/>
  </cellStyles>
  <dxfs count="7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06661836203259"/>
          <c:y val="0.11314519555497728"/>
          <c:w val="0.57258585248004934"/>
          <c:h val="0.7282549999999999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[1]Sheet1!$D$81</c:f>
              <c:strCache>
                <c:ptCount val="1"/>
                <c:pt idx="0">
                  <c:v>Max PHB</c:v>
                </c:pt>
              </c:strCache>
            </c:strRef>
          </c:tx>
          <c:spPr>
            <a:pattFill prst="smGrid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strRef>
              <c:f>[1]Sheet1!$C$97:$C$100</c:f>
              <c:strCache>
                <c:ptCount val="4"/>
                <c:pt idx="0">
                  <c:v>20F</c:v>
                </c:pt>
                <c:pt idx="1">
                  <c:v>30F</c:v>
                </c:pt>
                <c:pt idx="2">
                  <c:v>30B</c:v>
                </c:pt>
                <c:pt idx="3">
                  <c:v>60B</c:v>
                </c:pt>
              </c:strCache>
            </c:strRef>
          </c:cat>
          <c:val>
            <c:numRef>
              <c:f>[1]Sheet1!$D$97:$D$100</c:f>
              <c:numCache>
                <c:formatCode>General</c:formatCode>
                <c:ptCount val="4"/>
                <c:pt idx="0">
                  <c:v>1.3370351112385701</c:v>
                </c:pt>
                <c:pt idx="1">
                  <c:v>1.18228352910311</c:v>
                </c:pt>
                <c:pt idx="2">
                  <c:v>1.63791307762654</c:v>
                </c:pt>
                <c:pt idx="3">
                  <c:v>0.62759865317007701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6B-4DD2-9F0D-16C63200C153}"/>
            </c:ext>
          </c:extLst>
        </c:ser>
        <c:ser>
          <c:idx val="0"/>
          <c:order val="1"/>
          <c:tx>
            <c:strRef>
              <c:f>[1]Sheet1!$E$81</c:f>
              <c:strCache>
                <c:ptCount val="1"/>
                <c:pt idx="0">
                  <c:v>MOMA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[1]Sheet1!$C$97:$C$100</c:f>
              <c:strCache>
                <c:ptCount val="4"/>
                <c:pt idx="0">
                  <c:v>20F</c:v>
                </c:pt>
                <c:pt idx="1">
                  <c:v>30F</c:v>
                </c:pt>
                <c:pt idx="2">
                  <c:v>30B</c:v>
                </c:pt>
                <c:pt idx="3">
                  <c:v>60B</c:v>
                </c:pt>
              </c:strCache>
            </c:strRef>
          </c:cat>
          <c:val>
            <c:numRef>
              <c:f>[1]Sheet1!$E$97:$E$100</c:f>
              <c:numCache>
                <c:formatCode>General</c:formatCode>
                <c:ptCount val="4"/>
                <c:pt idx="0">
                  <c:v>2.1831607436253702</c:v>
                </c:pt>
                <c:pt idx="1">
                  <c:v>2.1143962802153999</c:v>
                </c:pt>
                <c:pt idx="2">
                  <c:v>0.65617605089266096</c:v>
                </c:pt>
                <c:pt idx="3">
                  <c:v>1.2436113868043099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6B-4DD2-9F0D-16C63200C153}"/>
            </c:ext>
          </c:extLst>
        </c:ser>
        <c:ser>
          <c:idx val="2"/>
          <c:order val="2"/>
          <c:tx>
            <c:strRef>
              <c:f>[1]Sheet1!$F$81</c:f>
              <c:strCache>
                <c:ptCount val="1"/>
                <c:pt idx="0">
                  <c:v>Max ATP Yield</c:v>
                </c:pt>
              </c:strCache>
            </c:strRef>
          </c:tx>
          <c:spPr>
            <a:pattFill prst="pct20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strRef>
              <c:f>[1]Sheet1!$C$97:$C$100</c:f>
              <c:strCache>
                <c:ptCount val="4"/>
                <c:pt idx="0">
                  <c:v>20F</c:v>
                </c:pt>
                <c:pt idx="1">
                  <c:v>30F</c:v>
                </c:pt>
                <c:pt idx="2">
                  <c:v>30B</c:v>
                </c:pt>
                <c:pt idx="3">
                  <c:v>60B</c:v>
                </c:pt>
              </c:strCache>
            </c:strRef>
          </c:cat>
          <c:val>
            <c:numRef>
              <c:f>[1]Sheet1!$F$97:$F$100</c:f>
              <c:numCache>
                <c:formatCode>General</c:formatCode>
                <c:ptCount val="4"/>
                <c:pt idx="0">
                  <c:v>2.82157989140544</c:v>
                </c:pt>
                <c:pt idx="1">
                  <c:v>2.9631146492438001</c:v>
                </c:pt>
                <c:pt idx="2">
                  <c:v>1.50144202110271</c:v>
                </c:pt>
                <c:pt idx="3">
                  <c:v>1.9361748867083199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6B-4DD2-9F0D-16C63200C153}"/>
            </c:ext>
          </c:extLst>
        </c:ser>
        <c:ser>
          <c:idx val="3"/>
          <c:order val="3"/>
          <c:tx>
            <c:strRef>
              <c:f>[1]Sheet1!$G$81</c:f>
              <c:strCache>
                <c:ptCount val="1"/>
                <c:pt idx="0">
                  <c:v>Min All Fluxes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strRef>
              <c:f>[1]Sheet1!$C$97:$C$100</c:f>
              <c:strCache>
                <c:ptCount val="4"/>
                <c:pt idx="0">
                  <c:v>20F</c:v>
                </c:pt>
                <c:pt idx="1">
                  <c:v>30F</c:v>
                </c:pt>
                <c:pt idx="2">
                  <c:v>30B</c:v>
                </c:pt>
                <c:pt idx="3">
                  <c:v>60B</c:v>
                </c:pt>
              </c:strCache>
            </c:strRef>
          </c:cat>
          <c:val>
            <c:numRef>
              <c:f>[1]Sheet1!$G$97:$G$100</c:f>
              <c:numCache>
                <c:formatCode>General</c:formatCode>
                <c:ptCount val="4"/>
                <c:pt idx="0">
                  <c:v>0.99752748447940398</c:v>
                </c:pt>
                <c:pt idx="1">
                  <c:v>0.85569851595849</c:v>
                </c:pt>
                <c:pt idx="2">
                  <c:v>1.34024613366667</c:v>
                </c:pt>
                <c:pt idx="3">
                  <c:v>0.40115166644549799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6B-4DD2-9F0D-16C63200C153}"/>
            </c:ext>
          </c:extLst>
        </c:ser>
        <c:ser>
          <c:idx val="5"/>
          <c:order val="4"/>
          <c:tx>
            <c:strRef>
              <c:f>[1]Sheet1!$H$81</c:f>
              <c:strCache>
                <c:ptCount val="1"/>
                <c:pt idx="0">
                  <c:v>Max ATP per unit flux</c:v>
                </c:pt>
              </c:strCache>
            </c:strRef>
          </c:tx>
          <c:spPr>
            <a:pattFill prst="lt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strRef>
              <c:f>[1]Sheet1!$C$97:$C$100</c:f>
              <c:strCache>
                <c:ptCount val="4"/>
                <c:pt idx="0">
                  <c:v>20F</c:v>
                </c:pt>
                <c:pt idx="1">
                  <c:v>30F</c:v>
                </c:pt>
                <c:pt idx="2">
                  <c:v>30B</c:v>
                </c:pt>
                <c:pt idx="3">
                  <c:v>60B</c:v>
                </c:pt>
              </c:strCache>
            </c:strRef>
          </c:cat>
          <c:val>
            <c:numRef>
              <c:f>[1]Sheet1!$H$97:$H$100</c:f>
              <c:numCache>
                <c:formatCode>General</c:formatCode>
                <c:ptCount val="4"/>
                <c:pt idx="0">
                  <c:v>0.67410372988197498</c:v>
                </c:pt>
                <c:pt idx="1">
                  <c:v>0.56339276423722195</c:v>
                </c:pt>
                <c:pt idx="2">
                  <c:v>0.97901509289496802</c:v>
                </c:pt>
                <c:pt idx="3">
                  <c:v>0.13755919636934799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96B-4DD2-9F0D-16C63200C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898176"/>
        <c:axId val="192899712"/>
      </c:barChart>
      <c:catAx>
        <c:axId val="1928981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92899712"/>
        <c:crosses val="autoZero"/>
        <c:auto val="0"/>
        <c:lblAlgn val="ctr"/>
        <c:lblOffset val="100"/>
        <c:tickLblSkip val="1"/>
        <c:noMultiLvlLbl val="0"/>
      </c:catAx>
      <c:valAx>
        <c:axId val="192899712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GB" altLang="zh-CN" sz="1000" b="0" i="0" baseline="0">
                    <a:effectLst/>
                  </a:rPr>
                  <a:t>Mean Euclidean distance (g/l) </a:t>
                </a:r>
                <a:endParaRPr lang="zh-CN" altLang="zh-CN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5.2187018996931586E-3"/>
              <c:y val="0.12057002543190388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19289817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52462035159634"/>
          <c:y val="0.11314519555497728"/>
          <c:w val="0.57512785049048543"/>
          <c:h val="0.7282549999999999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[1]Sheet1!$D$81</c:f>
              <c:strCache>
                <c:ptCount val="1"/>
                <c:pt idx="0">
                  <c:v>Max PHB</c:v>
                </c:pt>
              </c:strCache>
            </c:strRef>
          </c:tx>
          <c:spPr>
            <a:pattFill prst="smGrid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strRef>
              <c:f>[1]Sheet1!$C$97:$C$100</c:f>
              <c:strCache>
                <c:ptCount val="4"/>
                <c:pt idx="0">
                  <c:v>20F</c:v>
                </c:pt>
                <c:pt idx="1">
                  <c:v>30F</c:v>
                </c:pt>
                <c:pt idx="2">
                  <c:v>30B</c:v>
                </c:pt>
                <c:pt idx="3">
                  <c:v>60B</c:v>
                </c:pt>
              </c:strCache>
            </c:strRef>
          </c:cat>
          <c:val>
            <c:numRef>
              <c:f>[1]Sheet1!$D$103:$D$106</c:f>
              <c:numCache>
                <c:formatCode>General</c:formatCode>
                <c:ptCount val="4"/>
                <c:pt idx="0">
                  <c:v>0.34376222058431199</c:v>
                </c:pt>
                <c:pt idx="1">
                  <c:v>0.29835663090757403</c:v>
                </c:pt>
                <c:pt idx="2">
                  <c:v>0.216153791363143</c:v>
                </c:pt>
                <c:pt idx="3">
                  <c:v>0.19049496618114001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39-462F-9C67-722DB6DEEA12}"/>
            </c:ext>
          </c:extLst>
        </c:ser>
        <c:ser>
          <c:idx val="0"/>
          <c:order val="1"/>
          <c:tx>
            <c:strRef>
              <c:f>[1]Sheet1!$E$81</c:f>
              <c:strCache>
                <c:ptCount val="1"/>
                <c:pt idx="0">
                  <c:v>MOMA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[1]Sheet1!$C$97:$C$100</c:f>
              <c:strCache>
                <c:ptCount val="4"/>
                <c:pt idx="0">
                  <c:v>20F</c:v>
                </c:pt>
                <c:pt idx="1">
                  <c:v>30F</c:v>
                </c:pt>
                <c:pt idx="2">
                  <c:v>30B</c:v>
                </c:pt>
                <c:pt idx="3">
                  <c:v>60B</c:v>
                </c:pt>
              </c:strCache>
            </c:strRef>
          </c:cat>
          <c:val>
            <c:numRef>
              <c:f>[1]Sheet1!$E$103:$E$106</c:f>
              <c:numCache>
                <c:formatCode>General</c:formatCode>
                <c:ptCount val="4"/>
                <c:pt idx="0">
                  <c:v>0.199896906570661</c:v>
                </c:pt>
                <c:pt idx="1">
                  <c:v>0.256946118810501</c:v>
                </c:pt>
                <c:pt idx="2">
                  <c:v>0.222412984017649</c:v>
                </c:pt>
                <c:pt idx="3">
                  <c:v>8.1312914816708007E-2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39-462F-9C67-722DB6DEEA12}"/>
            </c:ext>
          </c:extLst>
        </c:ser>
        <c:ser>
          <c:idx val="2"/>
          <c:order val="2"/>
          <c:tx>
            <c:strRef>
              <c:f>[1]Sheet1!$F$102</c:f>
              <c:strCache>
                <c:ptCount val="1"/>
                <c:pt idx="0">
                  <c:v>Max ATP yield</c:v>
                </c:pt>
              </c:strCache>
            </c:strRef>
          </c:tx>
          <c:spPr>
            <a:pattFill prst="pct20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strRef>
              <c:f>[1]Sheet1!$C$97:$C$100</c:f>
              <c:strCache>
                <c:ptCount val="4"/>
                <c:pt idx="0">
                  <c:v>20F</c:v>
                </c:pt>
                <c:pt idx="1">
                  <c:v>30F</c:v>
                </c:pt>
                <c:pt idx="2">
                  <c:v>30B</c:v>
                </c:pt>
                <c:pt idx="3">
                  <c:v>60B</c:v>
                </c:pt>
              </c:strCache>
            </c:strRef>
          </c:cat>
          <c:val>
            <c:numRef>
              <c:f>[1]Sheet1!$F$103:$F$106</c:f>
              <c:numCache>
                <c:formatCode>General</c:formatCode>
                <c:ptCount val="4"/>
                <c:pt idx="0">
                  <c:v>0.34374120268545599</c:v>
                </c:pt>
                <c:pt idx="1">
                  <c:v>0.244796057190584</c:v>
                </c:pt>
                <c:pt idx="2">
                  <c:v>0.233631502831041</c:v>
                </c:pt>
                <c:pt idx="3">
                  <c:v>0.17577908704676001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39-462F-9C67-722DB6DEEA12}"/>
            </c:ext>
          </c:extLst>
        </c:ser>
        <c:ser>
          <c:idx val="3"/>
          <c:order val="3"/>
          <c:tx>
            <c:strRef>
              <c:f>[1]Sheet1!$G$102</c:f>
              <c:strCache>
                <c:ptCount val="1"/>
                <c:pt idx="0">
                  <c:v>Min all fluxes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strRef>
              <c:f>[1]Sheet1!$C$97:$C$100</c:f>
              <c:strCache>
                <c:ptCount val="4"/>
                <c:pt idx="0">
                  <c:v>20F</c:v>
                </c:pt>
                <c:pt idx="1">
                  <c:v>30F</c:v>
                </c:pt>
                <c:pt idx="2">
                  <c:v>30B</c:v>
                </c:pt>
                <c:pt idx="3">
                  <c:v>60B</c:v>
                </c:pt>
              </c:strCache>
            </c:strRef>
          </c:cat>
          <c:val>
            <c:numRef>
              <c:f>[1]Sheet1!$G$103:$G$106</c:f>
              <c:numCache>
                <c:formatCode>General</c:formatCode>
                <c:ptCount val="4"/>
                <c:pt idx="0">
                  <c:v>0.72676978997545305</c:v>
                </c:pt>
                <c:pt idx="1">
                  <c:v>0.73604063449240698</c:v>
                </c:pt>
                <c:pt idx="2">
                  <c:v>0.69126217481401298</c:v>
                </c:pt>
                <c:pt idx="3">
                  <c:v>0.52737527642210502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39-462F-9C67-722DB6DEEA12}"/>
            </c:ext>
          </c:extLst>
        </c:ser>
        <c:ser>
          <c:idx val="5"/>
          <c:order val="4"/>
          <c:tx>
            <c:strRef>
              <c:f>[1]Sheet1!$H$81</c:f>
              <c:strCache>
                <c:ptCount val="1"/>
                <c:pt idx="0">
                  <c:v>Max ATP per unit flux</c:v>
                </c:pt>
              </c:strCache>
            </c:strRef>
          </c:tx>
          <c:spPr>
            <a:pattFill prst="lt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strRef>
              <c:f>[1]Sheet1!$C$97:$C$100</c:f>
              <c:strCache>
                <c:ptCount val="4"/>
                <c:pt idx="0">
                  <c:v>20F</c:v>
                </c:pt>
                <c:pt idx="1">
                  <c:v>30F</c:v>
                </c:pt>
                <c:pt idx="2">
                  <c:v>30B</c:v>
                </c:pt>
                <c:pt idx="3">
                  <c:v>60B</c:v>
                </c:pt>
              </c:strCache>
            </c:strRef>
          </c:cat>
          <c:val>
            <c:numRef>
              <c:f>[1]Sheet1!$H$103:$H$106</c:f>
              <c:numCache>
                <c:formatCode>General</c:formatCode>
                <c:ptCount val="4"/>
                <c:pt idx="0">
                  <c:v>0.68341549761782305</c:v>
                </c:pt>
                <c:pt idx="1">
                  <c:v>0.66546040418262098</c:v>
                </c:pt>
                <c:pt idx="2">
                  <c:v>0.67906289490518501</c:v>
                </c:pt>
                <c:pt idx="3">
                  <c:v>0.52230547406838501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39-462F-9C67-722DB6DEEA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898176"/>
        <c:axId val="192899712"/>
      </c:barChart>
      <c:catAx>
        <c:axId val="1928981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92899712"/>
        <c:crosses val="autoZero"/>
        <c:auto val="0"/>
        <c:lblAlgn val="ctr"/>
        <c:lblOffset val="100"/>
        <c:tickLblSkip val="1"/>
        <c:noMultiLvlLbl val="0"/>
      </c:catAx>
      <c:valAx>
        <c:axId val="192899712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GB" altLang="zh-CN" sz="1000" b="0" i="0" baseline="0">
                    <a:effectLst/>
                  </a:rPr>
                  <a:t>Mean Euclidean distance (g/l) </a:t>
                </a:r>
                <a:endParaRPr lang="zh-CN" altLang="zh-CN" sz="10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9289817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69828845472541412"/>
          <c:y val="8.67351697281563E-2"/>
          <c:w val="0.2985180280579377"/>
          <c:h val="0.82381594191261653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06661836203259"/>
          <c:y val="0.11314519555497728"/>
          <c:w val="0.57258585248004934"/>
          <c:h val="0.7282549999999999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[1]Sheet1!$D$81</c:f>
              <c:strCache>
                <c:ptCount val="1"/>
                <c:pt idx="0">
                  <c:v>Max PHB</c:v>
                </c:pt>
              </c:strCache>
            </c:strRef>
          </c:tx>
          <c:spPr>
            <a:pattFill prst="smGrid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strRef>
              <c:f>[1]Sheet1!$C$97:$C$100</c:f>
              <c:strCache>
                <c:ptCount val="4"/>
                <c:pt idx="0">
                  <c:v>20F</c:v>
                </c:pt>
                <c:pt idx="1">
                  <c:v>30F</c:v>
                </c:pt>
                <c:pt idx="2">
                  <c:v>30B</c:v>
                </c:pt>
                <c:pt idx="3">
                  <c:v>60B</c:v>
                </c:pt>
              </c:strCache>
            </c:strRef>
          </c:cat>
          <c:val>
            <c:numRef>
              <c:f>[1]Sheet1!$D$109:$D$112</c:f>
              <c:numCache>
                <c:formatCode>General</c:formatCode>
                <c:ptCount val="4"/>
                <c:pt idx="0">
                  <c:v>0.18053626177712301</c:v>
                </c:pt>
                <c:pt idx="1">
                  <c:v>0.16516478098311299</c:v>
                </c:pt>
                <c:pt idx="2">
                  <c:v>0.107145176078635</c:v>
                </c:pt>
                <c:pt idx="3">
                  <c:v>0.11005231632768001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F1-464C-913C-A25715D8E4A6}"/>
            </c:ext>
          </c:extLst>
        </c:ser>
        <c:ser>
          <c:idx val="0"/>
          <c:order val="1"/>
          <c:tx>
            <c:strRef>
              <c:f>[1]Sheet1!$E$81</c:f>
              <c:strCache>
                <c:ptCount val="1"/>
                <c:pt idx="0">
                  <c:v>MOMA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[1]Sheet1!$C$97:$C$100</c:f>
              <c:strCache>
                <c:ptCount val="4"/>
                <c:pt idx="0">
                  <c:v>20F</c:v>
                </c:pt>
                <c:pt idx="1">
                  <c:v>30F</c:v>
                </c:pt>
                <c:pt idx="2">
                  <c:v>30B</c:v>
                </c:pt>
                <c:pt idx="3">
                  <c:v>60B</c:v>
                </c:pt>
              </c:strCache>
            </c:strRef>
          </c:cat>
          <c:val>
            <c:numRef>
              <c:f>[1]Sheet1!$E$109:$E$112</c:f>
              <c:numCache>
                <c:formatCode>General</c:formatCode>
                <c:ptCount val="4"/>
                <c:pt idx="0">
                  <c:v>0.177566990010735</c:v>
                </c:pt>
                <c:pt idx="1">
                  <c:v>0.16894600021339101</c:v>
                </c:pt>
                <c:pt idx="2">
                  <c:v>0.10557088304359601</c:v>
                </c:pt>
                <c:pt idx="3">
                  <c:v>8.1560611330436697E-2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F1-464C-913C-A25715D8E4A6}"/>
            </c:ext>
          </c:extLst>
        </c:ser>
        <c:ser>
          <c:idx val="2"/>
          <c:order val="2"/>
          <c:tx>
            <c:strRef>
              <c:f>[1]Sheet1!$F$81</c:f>
              <c:strCache>
                <c:ptCount val="1"/>
                <c:pt idx="0">
                  <c:v>Max ATP Yield</c:v>
                </c:pt>
              </c:strCache>
            </c:strRef>
          </c:tx>
          <c:spPr>
            <a:pattFill prst="pct20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strRef>
              <c:f>[1]Sheet1!$C$97:$C$100</c:f>
              <c:strCache>
                <c:ptCount val="4"/>
                <c:pt idx="0">
                  <c:v>20F</c:v>
                </c:pt>
                <c:pt idx="1">
                  <c:v>30F</c:v>
                </c:pt>
                <c:pt idx="2">
                  <c:v>30B</c:v>
                </c:pt>
                <c:pt idx="3">
                  <c:v>60B</c:v>
                </c:pt>
              </c:strCache>
            </c:strRef>
          </c:cat>
          <c:val>
            <c:numRef>
              <c:f>[1]Sheet1!$F$109:$F$112</c:f>
              <c:numCache>
                <c:formatCode>General</c:formatCode>
                <c:ptCount val="4"/>
                <c:pt idx="0">
                  <c:v>0.17974120875162</c:v>
                </c:pt>
                <c:pt idx="1">
                  <c:v>0.102121790397437</c:v>
                </c:pt>
                <c:pt idx="2">
                  <c:v>0.12013311626618001</c:v>
                </c:pt>
                <c:pt idx="3">
                  <c:v>0.105218600623433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F1-464C-913C-A25715D8E4A6}"/>
            </c:ext>
          </c:extLst>
        </c:ser>
        <c:ser>
          <c:idx val="3"/>
          <c:order val="3"/>
          <c:tx>
            <c:strRef>
              <c:f>[1]Sheet1!$G$81</c:f>
              <c:strCache>
                <c:ptCount val="1"/>
                <c:pt idx="0">
                  <c:v>Min All Fluxes</c:v>
                </c:pt>
              </c:strCache>
            </c:strRef>
          </c:tx>
          <c:spPr>
            <a:solidFill>
              <a:schemeClr val="tx1"/>
            </a:solidFill>
          </c:spPr>
          <c:invertIfNegative val="0"/>
          <c:cat>
            <c:strRef>
              <c:f>[1]Sheet1!$C$97:$C$100</c:f>
              <c:strCache>
                <c:ptCount val="4"/>
                <c:pt idx="0">
                  <c:v>20F</c:v>
                </c:pt>
                <c:pt idx="1">
                  <c:v>30F</c:v>
                </c:pt>
                <c:pt idx="2">
                  <c:v>30B</c:v>
                </c:pt>
                <c:pt idx="3">
                  <c:v>60B</c:v>
                </c:pt>
              </c:strCache>
            </c:strRef>
          </c:cat>
          <c:val>
            <c:numRef>
              <c:f>[1]Sheet1!$G$109:$G$112</c:f>
              <c:numCache>
                <c:formatCode>General</c:formatCode>
                <c:ptCount val="4"/>
                <c:pt idx="0">
                  <c:v>0.180532806675892</c:v>
                </c:pt>
                <c:pt idx="1">
                  <c:v>0.16516478098311299</c:v>
                </c:pt>
                <c:pt idx="2">
                  <c:v>0.100792197883326</c:v>
                </c:pt>
                <c:pt idx="3">
                  <c:v>0.11005231632768001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F1-464C-913C-A25715D8E4A6}"/>
            </c:ext>
          </c:extLst>
        </c:ser>
        <c:ser>
          <c:idx val="5"/>
          <c:order val="4"/>
          <c:tx>
            <c:strRef>
              <c:f>[1]Sheet1!$H$81</c:f>
              <c:strCache>
                <c:ptCount val="1"/>
                <c:pt idx="0">
                  <c:v>Max ATP per unit flux</c:v>
                </c:pt>
              </c:strCache>
            </c:strRef>
          </c:tx>
          <c:spPr>
            <a:pattFill prst="ltUp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cat>
            <c:strRef>
              <c:f>[1]Sheet1!$C$97:$C$100</c:f>
              <c:strCache>
                <c:ptCount val="4"/>
                <c:pt idx="0">
                  <c:v>20F</c:v>
                </c:pt>
                <c:pt idx="1">
                  <c:v>30F</c:v>
                </c:pt>
                <c:pt idx="2">
                  <c:v>30B</c:v>
                </c:pt>
                <c:pt idx="3">
                  <c:v>60B</c:v>
                </c:pt>
              </c:strCache>
            </c:strRef>
          </c:cat>
          <c:val>
            <c:numRef>
              <c:f>[1]Sheet1!$H$109:$H$112</c:f>
              <c:numCache>
                <c:formatCode>General</c:formatCode>
                <c:ptCount val="4"/>
                <c:pt idx="0">
                  <c:v>0.23465339295214899</c:v>
                </c:pt>
                <c:pt idx="1">
                  <c:v>0.26540277279962499</c:v>
                </c:pt>
                <c:pt idx="2">
                  <c:v>0.183011539242452</c:v>
                </c:pt>
                <c:pt idx="3">
                  <c:v>0.16592288522805701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F1-464C-913C-A25715D8E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898176"/>
        <c:axId val="192899712"/>
      </c:barChart>
      <c:catAx>
        <c:axId val="1928981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92899712"/>
        <c:crosses val="autoZero"/>
        <c:auto val="0"/>
        <c:lblAlgn val="ctr"/>
        <c:lblOffset val="100"/>
        <c:tickLblSkip val="1"/>
        <c:noMultiLvlLbl val="0"/>
      </c:catAx>
      <c:valAx>
        <c:axId val="192899712"/>
        <c:scaling>
          <c:orientation val="minMax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GB" altLang="zh-CN" sz="1000" b="0" i="0" baseline="0">
                    <a:effectLst/>
                  </a:rPr>
                  <a:t>Mean Euclidean distance (g/l) </a:t>
                </a:r>
                <a:endParaRPr lang="zh-CN" altLang="zh-CN" sz="10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9289817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636928879035751"/>
          <c:y val="0.13457239685545794"/>
          <c:w val="0.75566954616109883"/>
          <c:h val="0.68925138198734925"/>
        </c:manualLayout>
      </c:layout>
      <c:scatterChart>
        <c:scatterStyle val="smoothMarker"/>
        <c:varyColors val="0"/>
        <c:ser>
          <c:idx val="0"/>
          <c:order val="0"/>
          <c:tx>
            <c:v>60B</c:v>
          </c:tx>
          <c:spPr>
            <a:ln w="19050">
              <a:solidFill>
                <a:srgbClr val="002060"/>
              </a:solidFill>
              <a:prstDash val="dash"/>
            </a:ln>
          </c:spPr>
          <c:marker>
            <c:symbol val="none"/>
          </c:marker>
          <c:xVal>
            <c:numRef>
              <c:f>'PHB-nitrogen relation'!$I$3:$I$39</c:f>
              <c:numCache>
                <c:formatCode>0.00_ </c:formatCode>
                <c:ptCount val="37"/>
                <c:pt idx="0">
                  <c:v>163.14690283643901</c:v>
                </c:pt>
                <c:pt idx="1">
                  <c:v>160.260305106207</c:v>
                </c:pt>
                <c:pt idx="2">
                  <c:v>157.41081304973699</c:v>
                </c:pt>
                <c:pt idx="3">
                  <c:v>154.52424639328601</c:v>
                </c:pt>
                <c:pt idx="4">
                  <c:v>151.51910647923299</c:v>
                </c:pt>
                <c:pt idx="5">
                  <c:v>148.25930690340701</c:v>
                </c:pt>
                <c:pt idx="6">
                  <c:v>144.628391096852</c:v>
                </c:pt>
                <c:pt idx="7">
                  <c:v>140.57334863167199</c:v>
                </c:pt>
                <c:pt idx="8">
                  <c:v>136.104615221031</c:v>
                </c:pt>
                <c:pt idx="9">
                  <c:v>131.29607271914901</c:v>
                </c:pt>
                <c:pt idx="10">
                  <c:v>126.279749264594</c:v>
                </c:pt>
                <c:pt idx="11">
                  <c:v>121.17575969425801</c:v>
                </c:pt>
                <c:pt idx="12">
                  <c:v>116.05782062082</c:v>
                </c:pt>
                <c:pt idx="13">
                  <c:v>110.96811717857</c:v>
                </c:pt>
                <c:pt idx="14">
                  <c:v>105.982677791789</c:v>
                </c:pt>
                <c:pt idx="15">
                  <c:v>101.227400104094</c:v>
                </c:pt>
                <c:pt idx="16">
                  <c:v>96.782829736747402</c:v>
                </c:pt>
                <c:pt idx="17">
                  <c:v>92.675925745330204</c:v>
                </c:pt>
                <c:pt idx="18">
                  <c:v>88.880060619743006</c:v>
                </c:pt>
                <c:pt idx="19">
                  <c:v>85.315648391582002</c:v>
                </c:pt>
                <c:pt idx="20">
                  <c:v>81.8841584444761</c:v>
                </c:pt>
                <c:pt idx="21">
                  <c:v>78.5362833779065</c:v>
                </c:pt>
                <c:pt idx="22">
                  <c:v>75.260353317878398</c:v>
                </c:pt>
                <c:pt idx="23">
                  <c:v>72.064250475213299</c:v>
                </c:pt>
                <c:pt idx="24">
                  <c:v>68.939513091719107</c:v>
                </c:pt>
                <c:pt idx="25">
                  <c:v>65.866381031523602</c:v>
                </c:pt>
                <c:pt idx="26">
                  <c:v>62.813811205893103</c:v>
                </c:pt>
                <c:pt idx="27">
                  <c:v>59.735266332006503</c:v>
                </c:pt>
                <c:pt idx="28">
                  <c:v>56.6064307538036</c:v>
                </c:pt>
                <c:pt idx="29">
                  <c:v>53.4332219784201</c:v>
                </c:pt>
                <c:pt idx="30">
                  <c:v>50.211079164192398</c:v>
                </c:pt>
                <c:pt idx="31">
                  <c:v>46.949457063254997</c:v>
                </c:pt>
                <c:pt idx="32">
                  <c:v>43.6891358841157</c:v>
                </c:pt>
                <c:pt idx="33">
                  <c:v>40.460981981543902</c:v>
                </c:pt>
                <c:pt idx="34">
                  <c:v>37.290807594543601</c:v>
                </c:pt>
                <c:pt idx="35">
                  <c:v>34.215727676335</c:v>
                </c:pt>
                <c:pt idx="36">
                  <c:v>31.290526921946601</c:v>
                </c:pt>
              </c:numCache>
            </c:numRef>
          </c:xVal>
          <c:yVal>
            <c:numRef>
              <c:f>'PHB-nitrogen relation'!$H$3:$H$39</c:f>
              <c:numCache>
                <c:formatCode>0.00_ </c:formatCode>
                <c:ptCount val="37"/>
                <c:pt idx="0">
                  <c:v>0.57888014703983304</c:v>
                </c:pt>
                <c:pt idx="1">
                  <c:v>0.53316300338281897</c:v>
                </c:pt>
                <c:pt idx="2">
                  <c:v>0.51086259403309098</c:v>
                </c:pt>
                <c:pt idx="3">
                  <c:v>0.50233704634409504</c:v>
                </c:pt>
                <c:pt idx="4">
                  <c:v>0.50707162018486795</c:v>
                </c:pt>
                <c:pt idx="5">
                  <c:v>0.52861080080188605</c:v>
                </c:pt>
                <c:pt idx="6">
                  <c:v>0.54150456009191295</c:v>
                </c:pt>
                <c:pt idx="7">
                  <c:v>0.55673531853094804</c:v>
                </c:pt>
                <c:pt idx="8">
                  <c:v>0.56979953633913005</c:v>
                </c:pt>
                <c:pt idx="9">
                  <c:v>0.57629454224440602</c:v>
                </c:pt>
                <c:pt idx="10">
                  <c:v>0.58079224342384395</c:v>
                </c:pt>
                <c:pt idx="11">
                  <c:v>0.57740228847772501</c:v>
                </c:pt>
                <c:pt idx="12">
                  <c:v>0.56573352133795696</c:v>
                </c:pt>
                <c:pt idx="13">
                  <c:v>0.536288889696244</c:v>
                </c:pt>
                <c:pt idx="14">
                  <c:v>0.48937719269249702</c:v>
                </c:pt>
                <c:pt idx="15">
                  <c:v>0.44127777820658598</c:v>
                </c:pt>
                <c:pt idx="16">
                  <c:v>0.40094133247476199</c:v>
                </c:pt>
                <c:pt idx="17">
                  <c:v>0.36596426697749601</c:v>
                </c:pt>
                <c:pt idx="18">
                  <c:v>0.339107563388307</c:v>
                </c:pt>
                <c:pt idx="19">
                  <c:v>0.32108332271468798</c:v>
                </c:pt>
                <c:pt idx="20">
                  <c:v>0.30065526601644199</c:v>
                </c:pt>
                <c:pt idx="21">
                  <c:v>0.28319235327229503</c:v>
                </c:pt>
                <c:pt idx="22">
                  <c:v>0.27390105234780299</c:v>
                </c:pt>
                <c:pt idx="23">
                  <c:v>0.25574933224919499</c:v>
                </c:pt>
                <c:pt idx="24">
                  <c:v>0.25120516944593801</c:v>
                </c:pt>
                <c:pt idx="25">
                  <c:v>0.24790034132368799</c:v>
                </c:pt>
                <c:pt idx="26">
                  <c:v>0.24730244962355499</c:v>
                </c:pt>
                <c:pt idx="27">
                  <c:v>0.244226812383386</c:v>
                </c:pt>
                <c:pt idx="28">
                  <c:v>0.23491611880954899</c:v>
                </c:pt>
                <c:pt idx="29">
                  <c:v>0.22052710703088399</c:v>
                </c:pt>
                <c:pt idx="30">
                  <c:v>0.203409629664622</c:v>
                </c:pt>
                <c:pt idx="31">
                  <c:v>0.183562233846922</c:v>
                </c:pt>
                <c:pt idx="32">
                  <c:v>0.16169401414277901</c:v>
                </c:pt>
                <c:pt idx="33">
                  <c:v>0.139018755412396</c:v>
                </c:pt>
                <c:pt idx="34">
                  <c:v>0.117177830413788</c:v>
                </c:pt>
                <c:pt idx="35">
                  <c:v>9.7309235182520298E-2</c:v>
                </c:pt>
                <c:pt idx="36">
                  <c:v>7.7542071843971799E-2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B-4773-8774-26BA26FC1B65}"/>
            </c:ext>
          </c:extLst>
        </c:ser>
        <c:ser>
          <c:idx val="1"/>
          <c:order val="1"/>
          <c:tx>
            <c:v>30B</c:v>
          </c:tx>
          <c:spPr>
            <a:ln w="1905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'PHB-nitrogen relation'!$G$3:$G$29</c:f>
              <c:numCache>
                <c:formatCode>0.00_);[Red]\(0.00\)</c:formatCode>
                <c:ptCount val="27"/>
                <c:pt idx="0">
                  <c:v>149.96359235698199</c:v>
                </c:pt>
                <c:pt idx="1">
                  <c:v>144.05088994200801</c:v>
                </c:pt>
                <c:pt idx="2">
                  <c:v>138.04635807895099</c:v>
                </c:pt>
                <c:pt idx="3">
                  <c:v>131.95008108014801</c:v>
                </c:pt>
                <c:pt idx="4">
                  <c:v>125.763870636066</c:v>
                </c:pt>
                <c:pt idx="5">
                  <c:v>119.509797810908</c:v>
                </c:pt>
                <c:pt idx="6">
                  <c:v>113.21663629225399</c:v>
                </c:pt>
                <c:pt idx="7">
                  <c:v>106.918498689163</c:v>
                </c:pt>
                <c:pt idx="8">
                  <c:v>100.654836532167</c:v>
                </c:pt>
                <c:pt idx="9">
                  <c:v>94.470440273277504</c:v>
                </c:pt>
                <c:pt idx="10">
                  <c:v>88.410310122774703</c:v>
                </c:pt>
                <c:pt idx="11">
                  <c:v>82.472688929841297</c:v>
                </c:pt>
                <c:pt idx="12">
                  <c:v>76.646726208048804</c:v>
                </c:pt>
                <c:pt idx="13">
                  <c:v>70.949266378687895</c:v>
                </c:pt>
                <c:pt idx="14">
                  <c:v>65.396640921562494</c:v>
                </c:pt>
                <c:pt idx="15">
                  <c:v>60.001670114282199</c:v>
                </c:pt>
                <c:pt idx="16">
                  <c:v>54.773663032262</c:v>
                </c:pt>
                <c:pt idx="17">
                  <c:v>49.718417548723103</c:v>
                </c:pt>
                <c:pt idx="18">
                  <c:v>44.838220334691897</c:v>
                </c:pt>
                <c:pt idx="19">
                  <c:v>40.131846859000603</c:v>
                </c:pt>
                <c:pt idx="20">
                  <c:v>35.620353504414503</c:v>
                </c:pt>
                <c:pt idx="21">
                  <c:v>31.374552134809999</c:v>
                </c:pt>
                <c:pt idx="22">
                  <c:v>27.470310627225398</c:v>
                </c:pt>
                <c:pt idx="23">
                  <c:v>23.978473086437599</c:v>
                </c:pt>
                <c:pt idx="24">
                  <c:v>20.9184738885454</c:v>
                </c:pt>
                <c:pt idx="25">
                  <c:v>18.280260162086002</c:v>
                </c:pt>
                <c:pt idx="26">
                  <c:v>16.048664827295799</c:v>
                </c:pt>
              </c:numCache>
            </c:numRef>
          </c:xVal>
          <c:yVal>
            <c:numRef>
              <c:f>'PHB-nitrogen relation'!$F$3:$F$29</c:f>
              <c:numCache>
                <c:formatCode>0.00_);[Red]\(0.00\)</c:formatCode>
                <c:ptCount val="27"/>
                <c:pt idx="0">
                  <c:v>0.83495357592565</c:v>
                </c:pt>
                <c:pt idx="1">
                  <c:v>0.83506739879772696</c:v>
                </c:pt>
                <c:pt idx="2">
                  <c:v>0.82728351037773096</c:v>
                </c:pt>
                <c:pt idx="3">
                  <c:v>0.82494402703635294</c:v>
                </c:pt>
                <c:pt idx="4">
                  <c:v>0.82231206827771197</c:v>
                </c:pt>
                <c:pt idx="5">
                  <c:v>0.81786074667977404</c:v>
                </c:pt>
                <c:pt idx="6">
                  <c:v>0.81036153449571302</c:v>
                </c:pt>
                <c:pt idx="7">
                  <c:v>0.79874443849330901</c:v>
                </c:pt>
                <c:pt idx="8">
                  <c:v>0.78547651672653496</c:v>
                </c:pt>
                <c:pt idx="9">
                  <c:v>0.76336582860471303</c:v>
                </c:pt>
                <c:pt idx="10">
                  <c:v>0.73274616371965196</c:v>
                </c:pt>
                <c:pt idx="11">
                  <c:v>0.68714606372715004</c:v>
                </c:pt>
                <c:pt idx="12">
                  <c:v>0.63008538793604896</c:v>
                </c:pt>
                <c:pt idx="13">
                  <c:v>0.56666471934582496</c:v>
                </c:pt>
                <c:pt idx="14">
                  <c:v>0.49773465128754302</c:v>
                </c:pt>
                <c:pt idx="15">
                  <c:v>0.43783416079632598</c:v>
                </c:pt>
                <c:pt idx="16">
                  <c:v>0.37928051633511101</c:v>
                </c:pt>
                <c:pt idx="17">
                  <c:v>0.32757725459928599</c:v>
                </c:pt>
                <c:pt idx="18">
                  <c:v>0.28484768064718202</c:v>
                </c:pt>
                <c:pt idx="19">
                  <c:v>0.25118011741354701</c:v>
                </c:pt>
                <c:pt idx="20">
                  <c:v>0.222940092478848</c:v>
                </c:pt>
                <c:pt idx="21">
                  <c:v>0.19798589170598499</c:v>
                </c:pt>
                <c:pt idx="22">
                  <c:v>0.17499396806803799</c:v>
                </c:pt>
                <c:pt idx="23">
                  <c:v>0.15226190117413299</c:v>
                </c:pt>
                <c:pt idx="24">
                  <c:v>0.129306241763152</c:v>
                </c:pt>
                <c:pt idx="25">
                  <c:v>0.10887190678712499</c:v>
                </c:pt>
                <c:pt idx="26">
                  <c:v>8.9041947209737696E-2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7B-4773-8774-26BA26FC1B65}"/>
            </c:ext>
          </c:extLst>
        </c:ser>
        <c:ser>
          <c:idx val="2"/>
          <c:order val="2"/>
          <c:tx>
            <c:v>30F</c:v>
          </c:tx>
          <c:spPr>
            <a:ln w="19050">
              <a:solidFill>
                <a:srgbClr val="C00000"/>
              </a:solidFill>
              <a:prstDash val="sysDot"/>
            </a:ln>
          </c:spPr>
          <c:marker>
            <c:symbol val="none"/>
          </c:marker>
          <c:xVal>
            <c:numRef>
              <c:f>'PHB-nitrogen relation'!$E$3:$E$15</c:f>
              <c:numCache>
                <c:formatCode>0.00_);[Red]\(0.00\)</c:formatCode>
                <c:ptCount val="13"/>
                <c:pt idx="0">
                  <c:v>136.305373393454</c:v>
                </c:pt>
                <c:pt idx="1">
                  <c:v>125.570014275305</c:v>
                </c:pt>
                <c:pt idx="2">
                  <c:v>113.30985986473399</c:v>
                </c:pt>
                <c:pt idx="3">
                  <c:v>99.871700802156695</c:v>
                </c:pt>
                <c:pt idx="4">
                  <c:v>86.124278818274703</c:v>
                </c:pt>
                <c:pt idx="5">
                  <c:v>72.564397544193099</c:v>
                </c:pt>
                <c:pt idx="6">
                  <c:v>59.412414919745999</c:v>
                </c:pt>
                <c:pt idx="7">
                  <c:v>46.963213535095001</c:v>
                </c:pt>
                <c:pt idx="8">
                  <c:v>35.564167877626701</c:v>
                </c:pt>
                <c:pt idx="9">
                  <c:v>25.399855126356901</c:v>
                </c:pt>
                <c:pt idx="10">
                  <c:v>16.816210079087799</c:v>
                </c:pt>
                <c:pt idx="11">
                  <c:v>10.389026221338799</c:v>
                </c:pt>
                <c:pt idx="12">
                  <c:v>6.1565605835433601</c:v>
                </c:pt>
              </c:numCache>
            </c:numRef>
          </c:xVal>
          <c:yVal>
            <c:numRef>
              <c:f>'PHB-nitrogen relation'!$D$3:$D$15</c:f>
              <c:numCache>
                <c:formatCode>0.00_);[Red]\(0.00\)</c:formatCode>
                <c:ptCount val="13"/>
                <c:pt idx="0">
                  <c:v>0.88823654406180597</c:v>
                </c:pt>
                <c:pt idx="1">
                  <c:v>0.87190924823167204</c:v>
                </c:pt>
                <c:pt idx="2">
                  <c:v>0.84499234875064899</c:v>
                </c:pt>
                <c:pt idx="3">
                  <c:v>0.80724922348922101</c:v>
                </c:pt>
                <c:pt idx="4">
                  <c:v>0.73759321970024305</c:v>
                </c:pt>
                <c:pt idx="5">
                  <c:v>0.64380715887700601</c:v>
                </c:pt>
                <c:pt idx="6">
                  <c:v>0.54905013475478404</c:v>
                </c:pt>
                <c:pt idx="7">
                  <c:v>0.46612915531320698</c:v>
                </c:pt>
                <c:pt idx="8">
                  <c:v>0.388242974403886</c:v>
                </c:pt>
                <c:pt idx="9">
                  <c:v>0.31096175677888599</c:v>
                </c:pt>
                <c:pt idx="10">
                  <c:v>0.226850845705386</c:v>
                </c:pt>
                <c:pt idx="11">
                  <c:v>0.149511792440325</c:v>
                </c:pt>
                <c:pt idx="12">
                  <c:v>9.4211917952106095E-2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7B-4773-8774-26BA26FC1B65}"/>
            </c:ext>
          </c:extLst>
        </c:ser>
        <c:ser>
          <c:idx val="3"/>
          <c:order val="3"/>
          <c:tx>
            <c:v>20F</c:v>
          </c:tx>
          <c:spPr>
            <a:ln w="19050">
              <a:solidFill>
                <a:srgbClr val="C00000"/>
              </a:solidFill>
              <a:prstDash val="lgDash"/>
            </a:ln>
          </c:spPr>
          <c:marker>
            <c:symbol val="none"/>
          </c:marker>
          <c:xVal>
            <c:numRef>
              <c:f>'PHB-nitrogen relation'!$C$3:$C$17</c:f>
              <c:numCache>
                <c:formatCode>0.00_ </c:formatCode>
                <c:ptCount val="15"/>
                <c:pt idx="0">
                  <c:v>76.484281982330998</c:v>
                </c:pt>
                <c:pt idx="1">
                  <c:v>63.865289250654897</c:v>
                </c:pt>
                <c:pt idx="2">
                  <c:v>52.306239881303398</c:v>
                </c:pt>
                <c:pt idx="3">
                  <c:v>41.8923150071724</c:v>
                </c:pt>
                <c:pt idx="4">
                  <c:v>32.710070823606401</c:v>
                </c:pt>
                <c:pt idx="5">
                  <c:v>25.002543692852999</c:v>
                </c:pt>
                <c:pt idx="6">
                  <c:v>19.162348940605501</c:v>
                </c:pt>
                <c:pt idx="7">
                  <c:v>15.249175880144</c:v>
                </c:pt>
                <c:pt idx="8">
                  <c:v>12.9686441493301</c:v>
                </c:pt>
                <c:pt idx="9">
                  <c:v>11.6941295386756</c:v>
                </c:pt>
                <c:pt idx="10">
                  <c:v>10.810168235610501</c:v>
                </c:pt>
                <c:pt idx="11">
                  <c:v>10.212706498362399</c:v>
                </c:pt>
                <c:pt idx="12">
                  <c:v>9.8517978656779199</c:v>
                </c:pt>
                <c:pt idx="13">
                  <c:v>9.6724243906589393</c:v>
                </c:pt>
                <c:pt idx="14">
                  <c:v>9.6144966407625407</c:v>
                </c:pt>
              </c:numCache>
            </c:numRef>
          </c:xVal>
          <c:yVal>
            <c:numRef>
              <c:f>'PHB-nitrogen relation'!$B$3:$B$17</c:f>
              <c:numCache>
                <c:formatCode>0.00_ </c:formatCode>
                <c:ptCount val="15"/>
                <c:pt idx="0">
                  <c:v>0.89270615278693399</c:v>
                </c:pt>
                <c:pt idx="1">
                  <c:v>0.80603282810888799</c:v>
                </c:pt>
                <c:pt idx="2">
                  <c:v>0.712036594320265</c:v>
                </c:pt>
                <c:pt idx="3">
                  <c:v>0.62576396877363705</c:v>
                </c:pt>
                <c:pt idx="4">
                  <c:v>0.55090598984449302</c:v>
                </c:pt>
                <c:pt idx="5">
                  <c:v>0.47249354661263598</c:v>
                </c:pt>
                <c:pt idx="6">
                  <c:v>0.38472838460171699</c:v>
                </c:pt>
                <c:pt idx="7">
                  <c:v>0.30135311956501798</c:v>
                </c:pt>
                <c:pt idx="8">
                  <c:v>0.22875054467523101</c:v>
                </c:pt>
                <c:pt idx="9">
                  <c:v>0.18388578708591699</c:v>
                </c:pt>
                <c:pt idx="10">
                  <c:v>0.15663192843901999</c:v>
                </c:pt>
                <c:pt idx="11">
                  <c:v>0.13590002710624999</c:v>
                </c:pt>
                <c:pt idx="12">
                  <c:v>0.119477716408215</c:v>
                </c:pt>
                <c:pt idx="13">
                  <c:v>0.105216060134144</c:v>
                </c:pt>
                <c:pt idx="14">
                  <c:v>9.2733652027552099E-2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E7B-4773-8774-26BA26FC1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144320"/>
        <c:axId val="196023040"/>
      </c:scatterChart>
      <c:valAx>
        <c:axId val="195144320"/>
        <c:scaling>
          <c:orientation val="minMax"/>
          <c:max val="17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Nitrogen Concentration  (gm/l)</a:t>
                </a:r>
                <a:endParaRPr lang="zh-CN"/>
              </a:p>
            </c:rich>
          </c:tx>
          <c:layout>
            <c:manualLayout>
              <c:xMode val="edge"/>
              <c:yMode val="edge"/>
              <c:x val="0.3055753086419753"/>
              <c:y val="0.90188679245283021"/>
            </c:manualLayout>
          </c:layout>
          <c:overlay val="0"/>
        </c:title>
        <c:numFmt formatCode="0.00_ " sourceLinked="1"/>
        <c:majorTickMark val="none"/>
        <c:minorTickMark val="none"/>
        <c:tickLblPos val="nextTo"/>
        <c:crossAx val="196023040"/>
        <c:crosses val="autoZero"/>
        <c:crossBetween val="midCat"/>
      </c:valAx>
      <c:valAx>
        <c:axId val="196023040"/>
        <c:scaling>
          <c:orientation val="minMax"/>
          <c:max val="0.9"/>
          <c:min val="0.1"/>
        </c:scaling>
        <c:delete val="0"/>
        <c:axPos val="l"/>
        <c:majorGridlines>
          <c:spPr>
            <a:ln w="12700">
              <a:solidFill>
                <a:schemeClr val="bg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Biomass/PHB Carbon split ratio</a:t>
                </a:r>
                <a:endParaRPr lang="zh-CN"/>
              </a:p>
            </c:rich>
          </c:tx>
          <c:layout>
            <c:manualLayout>
              <c:xMode val="edge"/>
              <c:yMode val="edge"/>
              <c:x val="3.1358024691358025E-2"/>
              <c:y val="0.1762083333333333"/>
            </c:manualLayout>
          </c:layout>
          <c:overlay val="0"/>
        </c:title>
        <c:numFmt formatCode="0.00_ " sourceLinked="1"/>
        <c:majorTickMark val="none"/>
        <c:minorTickMark val="none"/>
        <c:tickLblPos val="nextTo"/>
        <c:crossAx val="195144320"/>
        <c:crosses val="autoZero"/>
        <c:crossBetween val="midCat"/>
      </c:valAx>
      <c:spPr>
        <a:solidFill>
          <a:schemeClr val="bg1">
            <a:lumMod val="85000"/>
          </a:schemeClr>
        </a:solidFill>
      </c:spPr>
    </c:plotArea>
    <c:legend>
      <c:legendPos val="t"/>
      <c:layout>
        <c:manualLayout>
          <c:xMode val="edge"/>
          <c:yMode val="edge"/>
          <c:x val="0.1479537490814796"/>
          <c:y val="2.4475465418320883E-2"/>
          <c:w val="0.7710645061728395"/>
          <c:h val="8.8011310808668891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b="0">
          <a:latin typeface="Times New Roman" panose="02020603050405020304" pitchFamily="18" charset="0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3" Type="http://schemas.openxmlformats.org/officeDocument/2006/relationships/chart" Target="../charts/chart3.xml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png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95250</xdr:rowOff>
    </xdr:from>
    <xdr:ext cx="5410200" cy="446276"/>
    <xdr:sp macro="" textlink="">
      <xdr:nvSpPr>
        <xdr:cNvPr id="2" name="TextBox 1"/>
        <xdr:cNvSpPr txBox="1"/>
      </xdr:nvSpPr>
      <xdr:spPr>
        <a:xfrm>
          <a:off x="609600" y="95250"/>
          <a:ext cx="5410200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GB" sz="1200" b="1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The list of reactions, Gibbs free energy and standard errors of reactions used for thermodynamic analysis</a:t>
          </a:r>
        </a:p>
      </xdr:txBody>
    </xdr:sp>
    <xdr:clientData/>
  </xdr:oneCellAnchor>
  <xdr:oneCellAnchor>
    <xdr:from>
      <xdr:col>1</xdr:col>
      <xdr:colOff>28576</xdr:colOff>
      <xdr:row>61</xdr:row>
      <xdr:rowOff>0</xdr:rowOff>
    </xdr:from>
    <xdr:ext cx="8382000" cy="3192412"/>
    <xdr:sp macro="" textlink="">
      <xdr:nvSpPr>
        <xdr:cNvPr id="3" name="TextBox 2"/>
        <xdr:cNvSpPr txBox="1"/>
      </xdr:nvSpPr>
      <xdr:spPr>
        <a:xfrm>
          <a:off x="638176" y="13782675"/>
          <a:ext cx="8382000" cy="31924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Overall, the metabolic network contains </a:t>
          </a:r>
          <a:r>
            <a:rPr lang="en-GB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41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biochemical reactions, which can be sorted into eight groups according to their metabolic functions:</a:t>
          </a:r>
        </a:p>
        <a:p>
          <a:pPr lvl="0"/>
          <a:r>
            <a:rPr lang="en-GB" sz="11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-Entner–Doudoroff pathway (ED) </a:t>
          </a:r>
          <a:endParaRPr lang="en-GB" sz="1100" i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-Embden–Meyerhof–Parnas (EMP pathway, a.k.a glycolysis)</a:t>
          </a:r>
          <a:endParaRPr lang="en-GB" sz="1100" i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-Pentose phosphate pathway (PPP), </a:t>
          </a:r>
          <a:endParaRPr lang="en-GB" sz="1100" i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-The</a:t>
          </a:r>
          <a:r>
            <a:rPr lang="en-US" sz="11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tricarboxylic </a:t>
          </a:r>
          <a:r>
            <a:rPr lang="en-GB" sz="11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acid cycle (TCA), including glyoxylate cycle</a:t>
          </a:r>
          <a:endParaRPr lang="en-GB" sz="1100" i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-PHB metabolism, excluding PHB degradation</a:t>
          </a:r>
          <a:endParaRPr lang="en-GB" sz="1100" i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-Glycerol metabolism pathway</a:t>
          </a:r>
          <a:endParaRPr lang="en-GB" sz="1100" i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-Nitrogen fixation pathway </a:t>
          </a:r>
          <a:endParaRPr lang="en-GB" sz="1100" i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-Anaplerotic/cataplerotic pathway</a:t>
          </a:r>
          <a:endParaRPr lang="en-GB" sz="1100" i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en-GB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 addition, </a:t>
          </a:r>
          <a:r>
            <a:rPr lang="en-GB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12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artificial reactions were included, which are:</a:t>
          </a:r>
        </a:p>
        <a:p>
          <a:pPr lvl="0"/>
          <a:r>
            <a:rPr lang="en-GB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en-GB" sz="11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exchange/transport pathways for extracellular PHB, glycerol, NH</a:t>
          </a:r>
          <a:r>
            <a:rPr lang="en-GB" sz="1100" i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en-GB" sz="11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malate, acetate, CO</a:t>
          </a:r>
          <a:r>
            <a:rPr lang="en-GB" sz="1100" i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GB" sz="11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O</a:t>
          </a:r>
          <a:r>
            <a:rPr lang="en-GB" sz="1100" i="0" baseline="-250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en-GB" sz="11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US" sz="11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biomass excretion</a:t>
          </a:r>
          <a:r>
            <a:rPr lang="en-GB" sz="11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 Note that PHB and biomass were characterised as ‘extracellular metabolites’ due to computational requirements, despite being </a:t>
          </a:r>
          <a:r>
            <a:rPr lang="en-GB" sz="1100" i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de facto</a:t>
          </a:r>
          <a:r>
            <a:rPr lang="en-GB" sz="11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intracellular building blocks. Also, ‘malate’ and ‘acetate’ stands for malic and acetic acids under physiological pH (in which they are fully ionised)</a:t>
          </a:r>
          <a:endParaRPr lang="en-GB" sz="1100" i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GB" sz="1100" b="1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en-GB" sz="110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simplified reactions, including electron transport chain (ETC) reactions with respect to NADH and FADH2, ATP hydrolysis and the biomass production reaction.</a:t>
          </a:r>
          <a:endParaRPr lang="en-GB" sz="1100" i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en-GB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 total, the network encompasses </a:t>
          </a:r>
          <a:r>
            <a:rPr lang="en-GB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53</a:t>
          </a:r>
          <a:r>
            <a:rPr lang="en-GB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reactions.</a:t>
          </a:r>
        </a:p>
      </xdr:txBody>
    </xdr:sp>
    <xdr:clientData/>
  </xdr:oneCellAnchor>
  <xdr:twoCellAnchor editAs="oneCell">
    <xdr:from>
      <xdr:col>7</xdr:col>
      <xdr:colOff>128195</xdr:colOff>
      <xdr:row>37</xdr:row>
      <xdr:rowOff>178831</xdr:rowOff>
    </xdr:from>
    <xdr:to>
      <xdr:col>23</xdr:col>
      <xdr:colOff>204394</xdr:colOff>
      <xdr:row>57</xdr:row>
      <xdr:rowOff>68834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5695" y="8864724"/>
          <a:ext cx="10100128" cy="43100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44</xdr:col>
      <xdr:colOff>125665</xdr:colOff>
      <xdr:row>61</xdr:row>
      <xdr:rowOff>24814</xdr:rowOff>
    </xdr:from>
    <xdr:ext cx="6340775" cy="1125693"/>
    <xdr:sp macro="" textlink="">
      <xdr:nvSpPr>
        <xdr:cNvPr id="2" name="TextBox 1"/>
        <xdr:cNvSpPr txBox="1"/>
      </xdr:nvSpPr>
      <xdr:spPr>
        <a:xfrm>
          <a:off x="28319665" y="12162385"/>
          <a:ext cx="6340775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F=1.56;</a:t>
          </a:r>
          <a:r>
            <a:rPr lang="en-GB">
              <a:solidFill>
                <a:srgbClr val="FF0000"/>
              </a:solidFill>
            </a:rPr>
            <a:t> </a:t>
          </a:r>
        </a:p>
        <a:p>
          <a:r>
            <a:rPr lang="en-GB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% stoichiometric coefficient for GLU, GLN and AKG</a:t>
          </a:r>
          <a:r>
            <a:rPr lang="en-GB">
              <a:solidFill>
                <a:srgbClr val="FF0000"/>
              </a:solidFill>
            </a:rPr>
            <a:t> </a:t>
          </a:r>
        </a:p>
        <a:p>
          <a:endParaRPr lang="en-GB" sz="11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Co=4.2858;</a:t>
          </a:r>
          <a:r>
            <a:rPr lang="en-GB">
              <a:solidFill>
                <a:srgbClr val="FF0000"/>
              </a:solidFill>
            </a:rPr>
            <a:t> </a:t>
          </a:r>
        </a:p>
        <a:p>
          <a:r>
            <a:rPr lang="en-GB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% stoichiometric coefficient of carbon. If the biobass has the elemental formula of the following :CHxOyNz.,</a:t>
          </a:r>
        </a:p>
        <a:p>
          <a:r>
            <a:rPr lang="en-GB" sz="1100" b="0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the</a:t>
          </a:r>
          <a:r>
            <a:rPr lang="en-GB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 this value will also be the stoichiometric coeffcient of the biomass</a:t>
          </a:r>
          <a:r>
            <a:rPr lang="en-GB">
              <a:solidFill>
                <a:srgbClr val="FF0000"/>
              </a:solidFill>
            </a:rPr>
            <a:t> </a:t>
          </a:r>
          <a:endParaRPr lang="en-GB" sz="1100">
            <a:solidFill>
              <a:srgbClr val="FF0000"/>
            </a:solidFill>
          </a:endParaRPr>
        </a:p>
      </xdr:txBody>
    </xdr:sp>
    <xdr:clientData/>
  </xdr:oneCellAnchor>
  <xdr:twoCellAnchor editAs="oneCell">
    <xdr:from>
      <xdr:col>6</xdr:col>
      <xdr:colOff>122460</xdr:colOff>
      <xdr:row>58</xdr:row>
      <xdr:rowOff>244928</xdr:rowOff>
    </xdr:from>
    <xdr:to>
      <xdr:col>30</xdr:col>
      <xdr:colOff>274860</xdr:colOff>
      <xdr:row>82</xdr:row>
      <xdr:rowOff>42073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8246" y="11702142"/>
          <a:ext cx="10058400" cy="44780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44</xdr:col>
      <xdr:colOff>113659</xdr:colOff>
      <xdr:row>61</xdr:row>
      <xdr:rowOff>24013</xdr:rowOff>
    </xdr:from>
    <xdr:ext cx="6340775" cy="1125693"/>
    <xdr:sp macro="" textlink="">
      <xdr:nvSpPr>
        <xdr:cNvPr id="2" name="TextBox 1"/>
        <xdr:cNvSpPr txBox="1"/>
      </xdr:nvSpPr>
      <xdr:spPr>
        <a:xfrm>
          <a:off x="28005100" y="2601366"/>
          <a:ext cx="6340775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F=1.56;</a:t>
          </a:r>
          <a:r>
            <a:rPr lang="en-GB">
              <a:solidFill>
                <a:srgbClr val="FF0000"/>
              </a:solidFill>
            </a:rPr>
            <a:t> </a:t>
          </a:r>
        </a:p>
        <a:p>
          <a:r>
            <a:rPr lang="en-GB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% stoichiometric coefficient for GLU, GLN and AKG</a:t>
          </a:r>
          <a:r>
            <a:rPr lang="en-GB">
              <a:solidFill>
                <a:srgbClr val="FF0000"/>
              </a:solidFill>
            </a:rPr>
            <a:t> </a:t>
          </a:r>
        </a:p>
        <a:p>
          <a:endParaRPr lang="en-GB" sz="1100" b="0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Co=4.2858;</a:t>
          </a:r>
          <a:r>
            <a:rPr lang="en-GB">
              <a:solidFill>
                <a:srgbClr val="FF0000"/>
              </a:solidFill>
            </a:rPr>
            <a:t> </a:t>
          </a:r>
        </a:p>
        <a:p>
          <a:r>
            <a:rPr lang="en-GB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% stoichiometric coefficient of carbon. If the biobass has the elemental formula of the following :CHxOyNz.,</a:t>
          </a:r>
        </a:p>
        <a:p>
          <a:r>
            <a:rPr lang="en-GB" sz="1100" b="0" i="0" u="none" strike="noStrike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the</a:t>
          </a:r>
          <a:r>
            <a:rPr lang="en-GB" sz="1100" b="0" i="0" u="none" strike="noStrike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 this value will also be the stoichiometric coeffcient of the biomass</a:t>
          </a:r>
          <a:r>
            <a:rPr lang="en-GB">
              <a:solidFill>
                <a:srgbClr val="FF0000"/>
              </a:solidFill>
            </a:rPr>
            <a:t> </a:t>
          </a:r>
          <a:endParaRPr lang="en-GB" sz="1100">
            <a:solidFill>
              <a:srgbClr val="FF0000"/>
            </a:solidFill>
          </a:endParaRPr>
        </a:p>
      </xdr:txBody>
    </xdr:sp>
    <xdr:clientData/>
  </xdr:oneCellAnchor>
  <xdr:twoCellAnchor editAs="oneCell">
    <xdr:from>
      <xdr:col>3</xdr:col>
      <xdr:colOff>336178</xdr:colOff>
      <xdr:row>63</xdr:row>
      <xdr:rowOff>156882</xdr:rowOff>
    </xdr:from>
    <xdr:to>
      <xdr:col>18</xdr:col>
      <xdr:colOff>589429</xdr:colOff>
      <xdr:row>87</xdr:row>
      <xdr:rowOff>62884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9413" y="12662647"/>
          <a:ext cx="10058398" cy="447800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315683</xdr:colOff>
      <xdr:row>76</xdr:row>
      <xdr:rowOff>21772</xdr:rowOff>
    </xdr:from>
    <xdr:to>
      <xdr:col>27</xdr:col>
      <xdr:colOff>434953</xdr:colOff>
      <xdr:row>87</xdr:row>
      <xdr:rowOff>10102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315683</xdr:colOff>
      <xdr:row>87</xdr:row>
      <xdr:rowOff>11502</xdr:rowOff>
    </xdr:from>
    <xdr:to>
      <xdr:col>27</xdr:col>
      <xdr:colOff>434953</xdr:colOff>
      <xdr:row>95</xdr:row>
      <xdr:rowOff>174003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315683</xdr:colOff>
      <xdr:row>95</xdr:row>
      <xdr:rowOff>170433</xdr:rowOff>
    </xdr:from>
    <xdr:to>
      <xdr:col>27</xdr:col>
      <xdr:colOff>434953</xdr:colOff>
      <xdr:row>105</xdr:row>
      <xdr:rowOff>160939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321545</xdr:colOff>
      <xdr:row>76</xdr:row>
      <xdr:rowOff>296289</xdr:rowOff>
    </xdr:from>
    <xdr:to>
      <xdr:col>25</xdr:col>
      <xdr:colOff>246066</xdr:colOff>
      <xdr:row>77</xdr:row>
      <xdr:rowOff>195942</xdr:rowOff>
    </xdr:to>
    <xdr:sp macro="" textlink="">
      <xdr:nvSpPr>
        <xdr:cNvPr id="5" name="文本框 6"/>
        <xdr:cNvSpPr txBox="1"/>
      </xdr:nvSpPr>
      <xdr:spPr>
        <a:xfrm>
          <a:off x="15822802" y="13544203"/>
          <a:ext cx="534121" cy="422168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zh-CN" sz="1200">
              <a:latin typeface="Times New Roman" panose="02020603050405020304" pitchFamily="18" charset="0"/>
              <a:cs typeface="Times New Roman" panose="02020603050405020304" pitchFamily="18" charset="0"/>
            </a:rPr>
            <a:t>PHB</a:t>
          </a:r>
          <a:endParaRPr lang="zh-CN" altLang="en-US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24</xdr:col>
      <xdr:colOff>327406</xdr:colOff>
      <xdr:row>87</xdr:row>
      <xdr:rowOff>163149</xdr:rowOff>
    </xdr:from>
    <xdr:to>
      <xdr:col>25</xdr:col>
      <xdr:colOff>251927</xdr:colOff>
      <xdr:row>89</xdr:row>
      <xdr:rowOff>87458</xdr:rowOff>
    </xdr:to>
    <xdr:sp macro="" textlink="">
      <xdr:nvSpPr>
        <xdr:cNvPr id="6" name="文本框 6"/>
        <xdr:cNvSpPr txBox="1"/>
      </xdr:nvSpPr>
      <xdr:spPr>
        <a:xfrm>
          <a:off x="15828663" y="16023635"/>
          <a:ext cx="534121" cy="27265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zh-CN" sz="1200">
              <a:latin typeface="Times New Roman" panose="02020603050405020304" pitchFamily="18" charset="0"/>
              <a:cs typeface="Times New Roman" panose="02020603050405020304" pitchFamily="18" charset="0"/>
            </a:rPr>
            <a:t>MAL</a:t>
          </a:r>
          <a:endParaRPr lang="zh-CN" altLang="en-US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24</xdr:col>
      <xdr:colOff>327407</xdr:colOff>
      <xdr:row>96</xdr:row>
      <xdr:rowOff>145564</xdr:rowOff>
    </xdr:from>
    <xdr:to>
      <xdr:col>25</xdr:col>
      <xdr:colOff>251928</xdr:colOff>
      <xdr:row>98</xdr:row>
      <xdr:rowOff>69875</xdr:rowOff>
    </xdr:to>
    <xdr:sp macro="" textlink="">
      <xdr:nvSpPr>
        <xdr:cNvPr id="7" name="文本框 6"/>
        <xdr:cNvSpPr txBox="1"/>
      </xdr:nvSpPr>
      <xdr:spPr>
        <a:xfrm>
          <a:off x="15828664" y="17747764"/>
          <a:ext cx="534121" cy="27265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GB" altLang="zh-CN" sz="1200">
              <a:latin typeface="Times New Roman" panose="02020603050405020304" pitchFamily="18" charset="0"/>
              <a:cs typeface="Times New Roman" panose="02020603050405020304" pitchFamily="18" charset="0"/>
            </a:rPr>
            <a:t>AC</a:t>
          </a:r>
          <a:endParaRPr lang="zh-CN" altLang="en-US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26</xdr:col>
      <xdr:colOff>488373</xdr:colOff>
      <xdr:row>50</xdr:row>
      <xdr:rowOff>27709</xdr:rowOff>
    </xdr:from>
    <xdr:to>
      <xdr:col>35</xdr:col>
      <xdr:colOff>335532</xdr:colOff>
      <xdr:row>73</xdr:row>
      <xdr:rowOff>75384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94233" y="8790709"/>
          <a:ext cx="5333559" cy="4086275"/>
        </a:xfrm>
        <a:prstGeom prst="rect">
          <a:avLst/>
        </a:prstGeom>
      </xdr:spPr>
    </xdr:pic>
    <xdr:clientData/>
  </xdr:twoCellAnchor>
  <xdr:twoCellAnchor editAs="oneCell">
    <xdr:from>
      <xdr:col>26</xdr:col>
      <xdr:colOff>472118</xdr:colOff>
      <xdr:row>26</xdr:row>
      <xdr:rowOff>149999</xdr:rowOff>
    </xdr:from>
    <xdr:to>
      <xdr:col>35</xdr:col>
      <xdr:colOff>319277</xdr:colOff>
      <xdr:row>50</xdr:row>
      <xdr:rowOff>33843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77978" y="4706759"/>
          <a:ext cx="5333559" cy="4090084"/>
        </a:xfrm>
        <a:prstGeom prst="rect">
          <a:avLst/>
        </a:prstGeom>
      </xdr:spPr>
    </xdr:pic>
    <xdr:clientData/>
  </xdr:twoCellAnchor>
  <xdr:twoCellAnchor editAs="oneCell">
    <xdr:from>
      <xdr:col>26</xdr:col>
      <xdr:colOff>428154</xdr:colOff>
      <xdr:row>3</xdr:row>
      <xdr:rowOff>86987</xdr:rowOff>
    </xdr:from>
    <xdr:to>
      <xdr:col>35</xdr:col>
      <xdr:colOff>275313</xdr:colOff>
      <xdr:row>26</xdr:row>
      <xdr:rowOff>150942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834014" y="612767"/>
          <a:ext cx="5333559" cy="4094935"/>
        </a:xfrm>
        <a:prstGeom prst="rect">
          <a:avLst/>
        </a:prstGeom>
      </xdr:spPr>
    </xdr:pic>
    <xdr:clientData/>
  </xdr:twoCellAnchor>
  <xdr:twoCellAnchor editAs="oneCell">
    <xdr:from>
      <xdr:col>18</xdr:col>
      <xdr:colOff>31173</xdr:colOff>
      <xdr:row>50</xdr:row>
      <xdr:rowOff>12124</xdr:rowOff>
    </xdr:from>
    <xdr:to>
      <xdr:col>26</xdr:col>
      <xdr:colOff>487932</xdr:colOff>
      <xdr:row>73</xdr:row>
      <xdr:rowOff>59798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60233" y="8775124"/>
          <a:ext cx="5333559" cy="4086274"/>
        </a:xfrm>
        <a:prstGeom prst="rect">
          <a:avLst/>
        </a:prstGeom>
      </xdr:spPr>
    </xdr:pic>
    <xdr:clientData/>
  </xdr:twoCellAnchor>
  <xdr:twoCellAnchor editAs="oneCell">
    <xdr:from>
      <xdr:col>18</xdr:col>
      <xdr:colOff>42628</xdr:colOff>
      <xdr:row>26</xdr:row>
      <xdr:rowOff>150001</xdr:rowOff>
    </xdr:from>
    <xdr:to>
      <xdr:col>26</xdr:col>
      <xdr:colOff>499387</xdr:colOff>
      <xdr:row>50</xdr:row>
      <xdr:rowOff>33845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71688" y="4706761"/>
          <a:ext cx="5333559" cy="4090084"/>
        </a:xfrm>
        <a:prstGeom prst="rect">
          <a:avLst/>
        </a:prstGeom>
      </xdr:spPr>
    </xdr:pic>
    <xdr:clientData/>
  </xdr:twoCellAnchor>
  <xdr:twoCellAnchor editAs="oneCell">
    <xdr:from>
      <xdr:col>17</xdr:col>
      <xdr:colOff>571896</xdr:colOff>
      <xdr:row>3</xdr:row>
      <xdr:rowOff>41960</xdr:rowOff>
    </xdr:from>
    <xdr:to>
      <xdr:col>26</xdr:col>
      <xdr:colOff>419055</xdr:colOff>
      <xdr:row>26</xdr:row>
      <xdr:rowOff>105915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1356" y="567740"/>
          <a:ext cx="5333559" cy="4094935"/>
        </a:xfrm>
        <a:prstGeom prst="rect">
          <a:avLst/>
        </a:prstGeom>
      </xdr:spPr>
    </xdr:pic>
    <xdr:clientData/>
  </xdr:twoCellAnchor>
  <xdr:twoCellAnchor editAs="oneCell">
    <xdr:from>
      <xdr:col>9</xdr:col>
      <xdr:colOff>268432</xdr:colOff>
      <xdr:row>49</xdr:row>
      <xdr:rowOff>159326</xdr:rowOff>
    </xdr:from>
    <xdr:to>
      <xdr:col>17</xdr:col>
      <xdr:colOff>246219</xdr:colOff>
      <xdr:row>73</xdr:row>
      <xdr:rowOff>26891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1092" y="8747066"/>
          <a:ext cx="5333559" cy="4081425"/>
        </a:xfrm>
        <a:prstGeom prst="rect">
          <a:avLst/>
        </a:prstGeom>
      </xdr:spPr>
    </xdr:pic>
    <xdr:clientData/>
  </xdr:twoCellAnchor>
  <xdr:twoCellAnchor editAs="oneCell">
    <xdr:from>
      <xdr:col>9</xdr:col>
      <xdr:colOff>266031</xdr:colOff>
      <xdr:row>26</xdr:row>
      <xdr:rowOff>96313</xdr:rowOff>
    </xdr:from>
    <xdr:to>
      <xdr:col>17</xdr:col>
      <xdr:colOff>243818</xdr:colOff>
      <xdr:row>49</xdr:row>
      <xdr:rowOff>151608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8691" y="4653073"/>
          <a:ext cx="5333559" cy="4086275"/>
        </a:xfrm>
        <a:prstGeom prst="rect">
          <a:avLst/>
        </a:prstGeom>
      </xdr:spPr>
    </xdr:pic>
    <xdr:clientData/>
  </xdr:twoCellAnchor>
  <xdr:twoCellAnchor editAs="oneCell">
    <xdr:from>
      <xdr:col>9</xdr:col>
      <xdr:colOff>235923</xdr:colOff>
      <xdr:row>3</xdr:row>
      <xdr:rowOff>47154</xdr:rowOff>
    </xdr:from>
    <xdr:to>
      <xdr:col>17</xdr:col>
      <xdr:colOff>213710</xdr:colOff>
      <xdr:row>26</xdr:row>
      <xdr:rowOff>102450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8583" y="572934"/>
          <a:ext cx="5333559" cy="4086276"/>
        </a:xfrm>
        <a:prstGeom prst="rect">
          <a:avLst/>
        </a:prstGeom>
      </xdr:spPr>
    </xdr:pic>
    <xdr:clientData/>
  </xdr:twoCellAnchor>
  <xdr:twoCellAnchor editAs="oneCell">
    <xdr:from>
      <xdr:col>1</xdr:col>
      <xdr:colOff>332511</xdr:colOff>
      <xdr:row>50</xdr:row>
      <xdr:rowOff>13854</xdr:rowOff>
    </xdr:from>
    <xdr:to>
      <xdr:col>9</xdr:col>
      <xdr:colOff>234099</xdr:colOff>
      <xdr:row>73</xdr:row>
      <xdr:rowOff>61529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111" y="8776854"/>
          <a:ext cx="5334648" cy="4086275"/>
        </a:xfrm>
        <a:prstGeom prst="rect">
          <a:avLst/>
        </a:prstGeom>
      </xdr:spPr>
    </xdr:pic>
    <xdr:clientData/>
  </xdr:twoCellAnchor>
  <xdr:twoCellAnchor editAs="oneCell">
    <xdr:from>
      <xdr:col>1</xdr:col>
      <xdr:colOff>302401</xdr:colOff>
      <xdr:row>26</xdr:row>
      <xdr:rowOff>136145</xdr:rowOff>
    </xdr:from>
    <xdr:to>
      <xdr:col>9</xdr:col>
      <xdr:colOff>203989</xdr:colOff>
      <xdr:row>50</xdr:row>
      <xdr:rowOff>19989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001" y="4692905"/>
          <a:ext cx="5334648" cy="4090084"/>
        </a:xfrm>
        <a:prstGeom prst="rect">
          <a:avLst/>
        </a:prstGeom>
      </xdr:spPr>
    </xdr:pic>
    <xdr:clientData/>
  </xdr:twoCellAnchor>
  <xdr:twoCellAnchor editAs="oneCell">
    <xdr:from>
      <xdr:col>1</xdr:col>
      <xdr:colOff>300001</xdr:colOff>
      <xdr:row>3</xdr:row>
      <xdr:rowOff>17714</xdr:rowOff>
    </xdr:from>
    <xdr:to>
      <xdr:col>9</xdr:col>
      <xdr:colOff>201589</xdr:colOff>
      <xdr:row>26</xdr:row>
      <xdr:rowOff>81669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601" y="543494"/>
          <a:ext cx="5334648" cy="409493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089931" cy="342786"/>
    <xdr:sp macro="" textlink="">
      <xdr:nvSpPr>
        <xdr:cNvPr id="2" name="文本框 1"/>
        <xdr:cNvSpPr txBox="1"/>
      </xdr:nvSpPr>
      <xdr:spPr>
        <a:xfrm>
          <a:off x="0" y="0"/>
          <a:ext cx="2089931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altLang="zh-CN" sz="1600" b="1">
              <a:solidFill>
                <a:srgbClr val="FF0000"/>
              </a:solidFill>
            </a:rPr>
            <a:t>Concentration</a:t>
          </a:r>
          <a:r>
            <a:rPr lang="en-GB" altLang="zh-CN" sz="1600" b="1" baseline="0">
              <a:solidFill>
                <a:srgbClr val="FF0000"/>
              </a:solidFill>
            </a:rPr>
            <a:t> Profiles</a:t>
          </a:r>
          <a:endParaRPr lang="zh-CN" altLang="en-US" sz="1600" b="1">
            <a:solidFill>
              <a:srgbClr val="FF0000"/>
            </a:solidFill>
          </a:endParaRPr>
        </a:p>
      </xdr:txBody>
    </xdr:sp>
    <xdr:clientData/>
  </xdr:oneCellAnchor>
  <xdr:oneCellAnchor>
    <xdr:from>
      <xdr:col>0</xdr:col>
      <xdr:colOff>0</xdr:colOff>
      <xdr:row>74</xdr:row>
      <xdr:rowOff>163286</xdr:rowOff>
    </xdr:from>
    <xdr:ext cx="2914772" cy="342786"/>
    <xdr:sp macro="" textlink="">
      <xdr:nvSpPr>
        <xdr:cNvPr id="3" name="文本框 2"/>
        <xdr:cNvSpPr txBox="1"/>
      </xdr:nvSpPr>
      <xdr:spPr>
        <a:xfrm>
          <a:off x="0" y="14151429"/>
          <a:ext cx="2914772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altLang="zh-CN" sz="1600" b="1">
              <a:solidFill>
                <a:srgbClr val="FF0000"/>
              </a:solidFill>
            </a:rPr>
            <a:t>TDW vs Optical</a:t>
          </a:r>
          <a:r>
            <a:rPr lang="en-GB" altLang="zh-CN" sz="1600" b="1" baseline="0">
              <a:solidFill>
                <a:srgbClr val="FF0000"/>
              </a:solidFill>
            </a:rPr>
            <a:t> density (600nm)</a:t>
          </a:r>
          <a:endParaRPr lang="zh-CN" altLang="en-US" sz="1600" b="1">
            <a:solidFill>
              <a:srgbClr val="FF0000"/>
            </a:solidFill>
          </a:endParaRPr>
        </a:p>
      </xdr:txBody>
    </xdr:sp>
    <xdr:clientData/>
  </xdr:oneCellAnchor>
  <xdr:oneCellAnchor>
    <xdr:from>
      <xdr:col>24</xdr:col>
      <xdr:colOff>43544</xdr:colOff>
      <xdr:row>0</xdr:row>
      <xdr:rowOff>0</xdr:rowOff>
    </xdr:from>
    <xdr:ext cx="1992469" cy="342786"/>
    <xdr:sp macro="" textlink="">
      <xdr:nvSpPr>
        <xdr:cNvPr id="4" name="文本框 3"/>
        <xdr:cNvSpPr txBox="1"/>
      </xdr:nvSpPr>
      <xdr:spPr>
        <a:xfrm>
          <a:off x="15011401" y="0"/>
          <a:ext cx="1992469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altLang="zh-CN" sz="1600" b="1">
              <a:solidFill>
                <a:srgbClr val="FF0000"/>
              </a:solidFill>
            </a:rPr>
            <a:t>Average PHB</a:t>
          </a:r>
          <a:r>
            <a:rPr lang="en-GB" altLang="zh-CN" sz="1600" b="1" baseline="0">
              <a:solidFill>
                <a:srgbClr val="FF0000"/>
              </a:solidFill>
            </a:rPr>
            <a:t> content</a:t>
          </a:r>
          <a:endParaRPr lang="zh-CN" altLang="en-US" sz="1600" b="1">
            <a:solidFill>
              <a:srgbClr val="FF0000"/>
            </a:solidFill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866775</xdr:colOff>
      <xdr:row>1</xdr:row>
      <xdr:rowOff>95250</xdr:rowOff>
    </xdr:from>
    <xdr:ext cx="2314575" cy="436786"/>
    <xdr:sp macro="" textlink="">
      <xdr:nvSpPr>
        <xdr:cNvPr id="2" name="TextBox 1"/>
        <xdr:cNvSpPr txBox="1"/>
      </xdr:nvSpPr>
      <xdr:spPr>
        <a:xfrm>
          <a:off x="9530715" y="278130"/>
          <a:ext cx="2314575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1100"/>
            <a:t>Biomass</a:t>
          </a:r>
          <a:r>
            <a:rPr lang="en-GB" sz="1100" baseline="0"/>
            <a:t> carbon split ratio vs nitrogen concentration</a:t>
          </a:r>
          <a:endParaRPr lang="en-GB" sz="1100"/>
        </a:p>
      </xdr:txBody>
    </xdr:sp>
    <xdr:clientData/>
  </xdr:oneCellAnchor>
  <xdr:twoCellAnchor>
    <xdr:from>
      <xdr:col>9</xdr:col>
      <xdr:colOff>91440</xdr:colOff>
      <xdr:row>5</xdr:row>
      <xdr:rowOff>121920</xdr:rowOff>
    </xdr:from>
    <xdr:to>
      <xdr:col>13</xdr:col>
      <xdr:colOff>205740</xdr:colOff>
      <xdr:row>20</xdr:row>
      <xdr:rowOff>106680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lyn\Desktop\Euclide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rrelation"/>
      <sheetName val="Sheet3"/>
      <sheetName val="Gnantt"/>
      <sheetName val="Sheet2"/>
      <sheetName val="Sheet4"/>
      <sheetName val="Sheet5"/>
    </sheetNames>
    <sheetDataSet>
      <sheetData sheetId="0">
        <row r="81">
          <cell r="D81" t="str">
            <v>Max PHB</v>
          </cell>
          <cell r="E81" t="str">
            <v>MOMA</v>
          </cell>
          <cell r="F81" t="str">
            <v>Max ATP Yield</v>
          </cell>
          <cell r="G81" t="str">
            <v>Min All Fluxes</v>
          </cell>
          <cell r="H81" t="str">
            <v>Max ATP per unit flux</v>
          </cell>
        </row>
        <row r="97">
          <cell r="C97" t="str">
            <v>20F</v>
          </cell>
          <cell r="D97">
            <v>1.3370351112385701</v>
          </cell>
          <cell r="E97">
            <v>2.1831607436253702</v>
          </cell>
          <cell r="F97">
            <v>2.82157989140544</v>
          </cell>
          <cell r="G97">
            <v>0.99752748447940398</v>
          </cell>
          <cell r="H97">
            <v>0.67410372988197498</v>
          </cell>
        </row>
        <row r="98">
          <cell r="C98" t="str">
            <v>30F</v>
          </cell>
          <cell r="D98">
            <v>1.18228352910311</v>
          </cell>
          <cell r="E98">
            <v>2.1143962802153999</v>
          </cell>
          <cell r="F98">
            <v>2.9631146492438001</v>
          </cell>
          <cell r="G98">
            <v>0.85569851595849</v>
          </cell>
          <cell r="H98">
            <v>0.56339276423722195</v>
          </cell>
        </row>
        <row r="99">
          <cell r="C99" t="str">
            <v>30B</v>
          </cell>
          <cell r="D99">
            <v>1.63791307762654</v>
          </cell>
          <cell r="E99">
            <v>0.65617605089266096</v>
          </cell>
          <cell r="F99">
            <v>1.50144202110271</v>
          </cell>
          <cell r="G99">
            <v>1.34024613366667</v>
          </cell>
          <cell r="H99">
            <v>0.97901509289496802</v>
          </cell>
        </row>
        <row r="100">
          <cell r="C100" t="str">
            <v>60B</v>
          </cell>
          <cell r="D100">
            <v>0.62759865317007701</v>
          </cell>
          <cell r="E100">
            <v>1.2436113868043099</v>
          </cell>
          <cell r="F100">
            <v>1.9361748867083199</v>
          </cell>
          <cell r="G100">
            <v>0.40115166644549799</v>
          </cell>
          <cell r="H100">
            <v>0.13755919636934799</v>
          </cell>
        </row>
        <row r="102">
          <cell r="F102" t="str">
            <v>Max ATP yield</v>
          </cell>
          <cell r="G102" t="str">
            <v>Min all fluxes</v>
          </cell>
        </row>
        <row r="103">
          <cell r="D103">
            <v>0.34376222058431199</v>
          </cell>
          <cell r="E103">
            <v>0.199896906570661</v>
          </cell>
          <cell r="F103">
            <v>0.34374120268545599</v>
          </cell>
          <cell r="G103">
            <v>0.72676978997545305</v>
          </cell>
          <cell r="H103">
            <v>0.68341549761782305</v>
          </cell>
        </row>
        <row r="104">
          <cell r="D104">
            <v>0.29835663090757403</v>
          </cell>
          <cell r="E104">
            <v>0.256946118810501</v>
          </cell>
          <cell r="F104">
            <v>0.244796057190584</v>
          </cell>
          <cell r="G104">
            <v>0.73604063449240698</v>
          </cell>
          <cell r="H104">
            <v>0.66546040418262098</v>
          </cell>
        </row>
        <row r="105">
          <cell r="D105">
            <v>0.216153791363143</v>
          </cell>
          <cell r="E105">
            <v>0.222412984017649</v>
          </cell>
          <cell r="F105">
            <v>0.233631502831041</v>
          </cell>
          <cell r="G105">
            <v>0.69126217481401298</v>
          </cell>
          <cell r="H105">
            <v>0.67906289490518501</v>
          </cell>
        </row>
        <row r="106">
          <cell r="D106">
            <v>0.19049496618114001</v>
          </cell>
          <cell r="E106">
            <v>8.1312914816708007E-2</v>
          </cell>
          <cell r="F106">
            <v>0.17577908704676001</v>
          </cell>
          <cell r="G106">
            <v>0.52737527642210502</v>
          </cell>
          <cell r="H106">
            <v>0.52230547406838501</v>
          </cell>
        </row>
        <row r="109">
          <cell r="D109">
            <v>0.18053626177712301</v>
          </cell>
          <cell r="E109">
            <v>0.177566990010735</v>
          </cell>
          <cell r="F109">
            <v>0.17974120875162</v>
          </cell>
          <cell r="G109">
            <v>0.180532806675892</v>
          </cell>
          <cell r="H109">
            <v>0.23465339295214899</v>
          </cell>
        </row>
        <row r="110">
          <cell r="D110">
            <v>0.16516478098311299</v>
          </cell>
          <cell r="E110">
            <v>0.16894600021339101</v>
          </cell>
          <cell r="F110">
            <v>0.102121790397437</v>
          </cell>
          <cell r="G110">
            <v>0.16516478098311299</v>
          </cell>
          <cell r="H110">
            <v>0.26540277279962499</v>
          </cell>
        </row>
        <row r="111">
          <cell r="D111">
            <v>0.107145176078635</v>
          </cell>
          <cell r="E111">
            <v>0.10557088304359601</v>
          </cell>
          <cell r="F111">
            <v>0.12013311626618001</v>
          </cell>
          <cell r="G111">
            <v>0.100792197883326</v>
          </cell>
          <cell r="H111">
            <v>0.183011539242452</v>
          </cell>
        </row>
        <row r="112">
          <cell r="D112">
            <v>0.11005231632768001</v>
          </cell>
          <cell r="E112">
            <v>8.1560611330436697E-2</v>
          </cell>
          <cell r="F112">
            <v>0.105218600623433</v>
          </cell>
          <cell r="G112">
            <v>0.11005231632768001</v>
          </cell>
          <cell r="H112">
            <v>0.16592288522805701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60"/>
  <sheetViews>
    <sheetView topLeftCell="A46" zoomScale="84" zoomScaleNormal="84" workbookViewId="0">
      <selection activeCell="D45" sqref="D45"/>
    </sheetView>
  </sheetViews>
  <sheetFormatPr defaultColWidth="9.109375" defaultRowHeight="13.8"/>
  <cols>
    <col min="1" max="3" width="9.109375" style="1"/>
    <col min="4" max="4" width="44.88671875" style="1" customWidth="1"/>
    <col min="5" max="7" width="9.109375" style="1"/>
    <col min="8" max="8" width="12.5546875" style="1" customWidth="1"/>
    <col min="9" max="16384" width="9.109375" style="1"/>
  </cols>
  <sheetData>
    <row r="3" spans="1:8" ht="14.4" thickBot="1"/>
    <row r="4" spans="1:8" ht="19.2">
      <c r="B4" s="187" t="s">
        <v>0</v>
      </c>
      <c r="C4" s="187" t="s">
        <v>1</v>
      </c>
      <c r="D4" s="190" t="s">
        <v>2</v>
      </c>
      <c r="E4" s="3" t="s">
        <v>3</v>
      </c>
      <c r="F4" s="3" t="s">
        <v>5</v>
      </c>
      <c r="H4" s="75" t="s">
        <v>260</v>
      </c>
    </row>
    <row r="5" spans="1:8" ht="14.4" thickBot="1">
      <c r="B5" s="189"/>
      <c r="C5" s="189"/>
      <c r="D5" s="191"/>
      <c r="E5" s="4" t="s">
        <v>4</v>
      </c>
      <c r="F5" s="4" t="s">
        <v>4</v>
      </c>
      <c r="H5" s="69" t="s">
        <v>262</v>
      </c>
    </row>
    <row r="6" spans="1:8" ht="14.4" thickBot="1">
      <c r="A6" s="1">
        <v>1</v>
      </c>
      <c r="B6" s="49" t="s">
        <v>6</v>
      </c>
      <c r="C6" s="6" t="s">
        <v>7</v>
      </c>
      <c r="D6" s="4" t="s">
        <v>8</v>
      </c>
      <c r="E6" s="6">
        <v>-4.5</v>
      </c>
      <c r="F6" s="6">
        <v>0.24</v>
      </c>
      <c r="H6" s="70" t="s">
        <v>263</v>
      </c>
    </row>
    <row r="7" spans="1:8" ht="34.200000000000003" thickBot="1">
      <c r="A7" s="1">
        <v>2</v>
      </c>
      <c r="B7" s="49" t="s">
        <v>9</v>
      </c>
      <c r="C7" s="6" t="s">
        <v>10</v>
      </c>
      <c r="D7" s="4" t="s">
        <v>11</v>
      </c>
      <c r="E7" s="6">
        <v>3.76</v>
      </c>
      <c r="F7" s="6">
        <v>1.08</v>
      </c>
      <c r="H7" s="71" t="s">
        <v>264</v>
      </c>
    </row>
    <row r="8" spans="1:8" ht="14.4" thickBot="1">
      <c r="A8" s="1">
        <v>3</v>
      </c>
      <c r="B8" s="49" t="s">
        <v>12</v>
      </c>
      <c r="C8" s="6" t="s">
        <v>13</v>
      </c>
      <c r="D8" s="4" t="s">
        <v>14</v>
      </c>
      <c r="E8" s="6">
        <v>-1.46</v>
      </c>
      <c r="F8" s="6">
        <v>0.3</v>
      </c>
      <c r="H8" s="72" t="s">
        <v>265</v>
      </c>
    </row>
    <row r="9" spans="1:8" ht="17.399999999999999" thickBot="1">
      <c r="A9" s="1">
        <v>4</v>
      </c>
      <c r="B9" s="50" t="s">
        <v>15</v>
      </c>
      <c r="C9" s="6" t="s">
        <v>16</v>
      </c>
      <c r="D9" s="4" t="s">
        <v>17</v>
      </c>
      <c r="E9" s="6">
        <v>-0.36</v>
      </c>
      <c r="F9" s="6">
        <v>1.2</v>
      </c>
      <c r="H9" s="73" t="s">
        <v>257</v>
      </c>
    </row>
    <row r="10" spans="1:8" ht="14.4" thickBot="1">
      <c r="A10" s="1">
        <v>5</v>
      </c>
      <c r="B10" s="50" t="s">
        <v>18</v>
      </c>
      <c r="C10" s="6" t="s">
        <v>19</v>
      </c>
      <c r="D10" s="4" t="s">
        <v>20</v>
      </c>
      <c r="E10" s="6">
        <v>2.63</v>
      </c>
      <c r="F10" s="6">
        <v>0.28999999999999998</v>
      </c>
      <c r="H10" s="74" t="s">
        <v>261</v>
      </c>
    </row>
    <row r="11" spans="1:8" ht="14.4" thickBot="1">
      <c r="A11" s="1">
        <v>6</v>
      </c>
      <c r="B11" s="50" t="s">
        <v>21</v>
      </c>
      <c r="C11" s="6" t="s">
        <v>22</v>
      </c>
      <c r="D11" s="4" t="s">
        <v>23</v>
      </c>
      <c r="E11" s="6">
        <v>0</v>
      </c>
      <c r="F11" s="6">
        <v>2</v>
      </c>
    </row>
    <row r="12" spans="1:8" ht="14.4" thickBot="1">
      <c r="A12" s="1">
        <v>7</v>
      </c>
      <c r="B12" s="50" t="s">
        <v>24</v>
      </c>
      <c r="C12" s="6" t="s">
        <v>25</v>
      </c>
      <c r="D12" s="4" t="s">
        <v>26</v>
      </c>
      <c r="E12" s="6">
        <v>-0.87</v>
      </c>
      <c r="F12" s="6">
        <v>0.78</v>
      </c>
    </row>
    <row r="13" spans="1:8" ht="14.4" thickBot="1">
      <c r="A13" s="1">
        <v>8</v>
      </c>
      <c r="B13" s="50" t="s">
        <v>27</v>
      </c>
      <c r="C13" s="6" t="s">
        <v>28</v>
      </c>
      <c r="D13" s="4" t="s">
        <v>29</v>
      </c>
      <c r="E13" s="6">
        <v>-4.6100000000000003</v>
      </c>
      <c r="F13" s="6">
        <v>0.65</v>
      </c>
    </row>
    <row r="14" spans="1:8" ht="14.4" thickBot="1">
      <c r="A14" s="1">
        <v>9</v>
      </c>
      <c r="B14" s="50" t="s">
        <v>30</v>
      </c>
      <c r="C14" s="6" t="s">
        <v>31</v>
      </c>
      <c r="D14" s="4" t="s">
        <v>32</v>
      </c>
      <c r="E14" s="6">
        <v>-0.89</v>
      </c>
      <c r="F14" s="6">
        <v>0.61</v>
      </c>
    </row>
    <row r="15" spans="1:8" ht="14.4" thickBot="1">
      <c r="A15" s="1">
        <v>10</v>
      </c>
      <c r="B15" s="50" t="s">
        <v>33</v>
      </c>
      <c r="C15" s="6" t="s">
        <v>34</v>
      </c>
      <c r="D15" s="4" t="s">
        <v>35</v>
      </c>
      <c r="E15" s="6">
        <v>-4.5</v>
      </c>
      <c r="F15" s="6">
        <v>0.24</v>
      </c>
      <c r="G15" s="43" t="s">
        <v>255</v>
      </c>
    </row>
    <row r="16" spans="1:8" ht="14.4" thickBot="1">
      <c r="A16" s="1">
        <v>11</v>
      </c>
      <c r="B16" s="50" t="s">
        <v>36</v>
      </c>
      <c r="C16" s="6" t="s">
        <v>37</v>
      </c>
      <c r="D16" s="4" t="s">
        <v>38</v>
      </c>
      <c r="E16" s="6">
        <v>4.3099999999999996</v>
      </c>
      <c r="F16" s="6">
        <v>1.23</v>
      </c>
    </row>
    <row r="17" spans="1:6" ht="14.4" thickBot="1">
      <c r="A17" s="1">
        <v>12</v>
      </c>
      <c r="B17" s="51" t="s">
        <v>39</v>
      </c>
      <c r="C17" s="6" t="s">
        <v>40</v>
      </c>
      <c r="D17" s="4" t="s">
        <v>41</v>
      </c>
      <c r="E17" s="6">
        <v>1.75</v>
      </c>
      <c r="F17" s="6">
        <v>1.29</v>
      </c>
    </row>
    <row r="18" spans="1:6" ht="14.4" thickBot="1">
      <c r="A18" s="1">
        <v>13</v>
      </c>
      <c r="B18" s="51" t="s">
        <v>42</v>
      </c>
      <c r="C18" s="6" t="s">
        <v>43</v>
      </c>
      <c r="D18" s="4" t="s">
        <v>44</v>
      </c>
      <c r="E18" s="6">
        <v>-2.08</v>
      </c>
      <c r="F18" s="6">
        <v>1.34</v>
      </c>
    </row>
    <row r="19" spans="1:6" ht="14.4" thickBot="1">
      <c r="A19" s="1">
        <v>14</v>
      </c>
      <c r="B19" s="51" t="s">
        <v>45</v>
      </c>
      <c r="C19" s="6" t="s">
        <v>46</v>
      </c>
      <c r="D19" s="4" t="s">
        <v>47</v>
      </c>
      <c r="E19" s="6">
        <v>0</v>
      </c>
      <c r="F19" s="6">
        <v>2</v>
      </c>
    </row>
    <row r="20" spans="1:6" ht="14.4" thickBot="1">
      <c r="A20" s="1">
        <v>15</v>
      </c>
      <c r="B20" s="51" t="s">
        <v>48</v>
      </c>
      <c r="C20" s="6" t="s">
        <v>49</v>
      </c>
      <c r="D20" s="4" t="s">
        <v>50</v>
      </c>
      <c r="E20" s="6">
        <v>-0.62</v>
      </c>
      <c r="F20" s="6">
        <v>1.3</v>
      </c>
    </row>
    <row r="21" spans="1:6" ht="14.4" thickBot="1">
      <c r="A21" s="1">
        <v>16</v>
      </c>
      <c r="B21" s="51" t="s">
        <v>51</v>
      </c>
      <c r="C21" s="6" t="s">
        <v>43</v>
      </c>
      <c r="D21" s="4" t="s">
        <v>52</v>
      </c>
      <c r="E21" s="6">
        <v>-1.75</v>
      </c>
      <c r="F21" s="6">
        <v>1.29</v>
      </c>
    </row>
    <row r="22" spans="1:6" ht="16.8" thickBot="1">
      <c r="A22" s="1">
        <v>17</v>
      </c>
      <c r="B22" s="52" t="s">
        <v>53</v>
      </c>
      <c r="C22" s="6" t="s">
        <v>54</v>
      </c>
      <c r="D22" s="4" t="s">
        <v>55</v>
      </c>
      <c r="E22" s="6">
        <v>-10.51</v>
      </c>
      <c r="F22" s="4">
        <v>1.52</v>
      </c>
    </row>
    <row r="23" spans="1:6" ht="14.4" thickBot="1">
      <c r="A23" s="1">
        <v>18</v>
      </c>
      <c r="B23" s="52" t="s">
        <v>56</v>
      </c>
      <c r="C23" s="6" t="s">
        <v>57</v>
      </c>
      <c r="D23" s="4" t="s">
        <v>58</v>
      </c>
      <c r="E23" s="6">
        <v>-2.71</v>
      </c>
      <c r="F23" s="6">
        <v>1.64</v>
      </c>
    </row>
    <row r="24" spans="1:6" ht="18.600000000000001" thickBot="1">
      <c r="A24" s="1">
        <v>19</v>
      </c>
      <c r="B24" s="52" t="s">
        <v>59</v>
      </c>
      <c r="C24" s="6" t="s">
        <v>60</v>
      </c>
      <c r="D24" s="4" t="s">
        <v>61</v>
      </c>
      <c r="E24" s="6">
        <v>0.28999999999999998</v>
      </c>
      <c r="F24" s="6">
        <v>1.34</v>
      </c>
    </row>
    <row r="25" spans="1:6" ht="35.4" thickBot="1">
      <c r="A25" s="1">
        <v>20</v>
      </c>
      <c r="B25" s="52" t="s">
        <v>62</v>
      </c>
      <c r="C25" s="6" t="s">
        <v>63</v>
      </c>
      <c r="D25" s="4" t="s">
        <v>64</v>
      </c>
      <c r="E25" s="6">
        <v>-8.14</v>
      </c>
      <c r="F25" s="6">
        <v>1.6</v>
      </c>
    </row>
    <row r="26" spans="1:6" ht="14.4" thickBot="1">
      <c r="A26" s="1">
        <v>21</v>
      </c>
      <c r="B26" s="52" t="s">
        <v>65</v>
      </c>
      <c r="C26" s="6" t="s">
        <v>66</v>
      </c>
      <c r="D26" s="4" t="s">
        <v>67</v>
      </c>
      <c r="E26" s="6">
        <v>-1.06</v>
      </c>
      <c r="F26" s="6">
        <v>1.21</v>
      </c>
    </row>
    <row r="27" spans="1:6" ht="17.399999999999999" thickBot="1">
      <c r="A27" s="1">
        <v>22</v>
      </c>
      <c r="B27" s="52" t="s">
        <v>68</v>
      </c>
      <c r="C27" s="6" t="s">
        <v>69</v>
      </c>
      <c r="D27" s="4" t="s">
        <v>70</v>
      </c>
      <c r="E27" s="6">
        <v>0</v>
      </c>
      <c r="F27" s="6">
        <v>0.1</v>
      </c>
    </row>
    <row r="28" spans="1:6" ht="16.8" thickBot="1">
      <c r="A28" s="1">
        <v>23</v>
      </c>
      <c r="B28" s="52" t="s">
        <v>71</v>
      </c>
      <c r="C28" s="6" t="s">
        <v>72</v>
      </c>
      <c r="D28" s="4" t="s">
        <v>73</v>
      </c>
      <c r="E28" s="6">
        <v>-0.61</v>
      </c>
      <c r="F28" s="6">
        <v>0.87</v>
      </c>
    </row>
    <row r="29" spans="1:6" ht="17.399999999999999" thickBot="1">
      <c r="A29" s="1">
        <v>24</v>
      </c>
      <c r="B29" s="52" t="s">
        <v>74</v>
      </c>
      <c r="C29" s="6" t="s">
        <v>75</v>
      </c>
      <c r="D29" s="4" t="s">
        <v>76</v>
      </c>
      <c r="E29" s="6">
        <v>1.63</v>
      </c>
      <c r="F29" s="6">
        <v>0.66</v>
      </c>
    </row>
    <row r="30" spans="1:6" ht="14.4" thickBot="1">
      <c r="A30" s="1">
        <v>25</v>
      </c>
      <c r="B30" s="52" t="s">
        <v>77</v>
      </c>
      <c r="C30" s="6" t="s">
        <v>78</v>
      </c>
      <c r="D30" s="4" t="s">
        <v>79</v>
      </c>
      <c r="E30" s="6">
        <v>5.0199999999999996</v>
      </c>
      <c r="F30" s="6">
        <v>0.42</v>
      </c>
    </row>
    <row r="31" spans="1:6" ht="14.4" thickBot="1">
      <c r="A31" s="1">
        <v>26</v>
      </c>
      <c r="B31" s="52" t="s">
        <v>80</v>
      </c>
      <c r="C31" s="6" t="s">
        <v>81</v>
      </c>
      <c r="D31" s="4" t="s">
        <v>82</v>
      </c>
      <c r="E31" s="6">
        <v>-9.25</v>
      </c>
      <c r="F31" s="4">
        <v>0.69</v>
      </c>
    </row>
    <row r="32" spans="1:6" ht="16.8" thickBot="1">
      <c r="A32" s="1">
        <v>27</v>
      </c>
      <c r="B32" s="54" t="s">
        <v>83</v>
      </c>
      <c r="C32" s="6" t="s">
        <v>84</v>
      </c>
      <c r="D32" s="4" t="s">
        <v>85</v>
      </c>
      <c r="E32" s="6">
        <v>-1.07</v>
      </c>
      <c r="F32" s="6">
        <v>0.74</v>
      </c>
    </row>
    <row r="33" spans="1:6" ht="16.8" thickBot="1">
      <c r="A33" s="1">
        <v>28</v>
      </c>
      <c r="B33" s="54" t="s">
        <v>86</v>
      </c>
      <c r="C33" s="6" t="s">
        <v>87</v>
      </c>
      <c r="D33" s="4" t="s">
        <v>88</v>
      </c>
      <c r="E33" s="6">
        <v>-0.28999999999999998</v>
      </c>
      <c r="F33" s="6">
        <v>0.83</v>
      </c>
    </row>
    <row r="34" spans="1:6">
      <c r="A34" s="68">
        <v>29</v>
      </c>
      <c r="B34" s="192" t="s">
        <v>89</v>
      </c>
      <c r="C34" s="7" t="s">
        <v>90</v>
      </c>
      <c r="D34" s="190" t="s">
        <v>93</v>
      </c>
      <c r="E34" s="187">
        <v>-8.14</v>
      </c>
      <c r="F34" s="187">
        <v>1.6</v>
      </c>
    </row>
    <row r="35" spans="1:6">
      <c r="A35" s="68"/>
      <c r="B35" s="193"/>
      <c r="C35" s="7" t="s">
        <v>91</v>
      </c>
      <c r="D35" s="195"/>
      <c r="E35" s="188"/>
      <c r="F35" s="188"/>
    </row>
    <row r="36" spans="1:6" ht="14.4" thickBot="1">
      <c r="A36" s="68"/>
      <c r="B36" s="194"/>
      <c r="C36" s="6" t="s">
        <v>92</v>
      </c>
      <c r="D36" s="191"/>
      <c r="E36" s="189"/>
      <c r="F36" s="189"/>
    </row>
    <row r="37" spans="1:6" ht="14.4" thickBot="1">
      <c r="A37" s="1">
        <v>30</v>
      </c>
      <c r="B37" s="55" t="s">
        <v>94</v>
      </c>
      <c r="C37" s="6" t="s">
        <v>95</v>
      </c>
      <c r="D37" s="4" t="s">
        <v>96</v>
      </c>
      <c r="E37" s="6">
        <v>7.06</v>
      </c>
      <c r="F37" s="6">
        <v>1.0900000000000001</v>
      </c>
    </row>
    <row r="38" spans="1:6" ht="17.399999999999999" thickBot="1">
      <c r="A38" s="1">
        <v>31</v>
      </c>
      <c r="B38" s="55" t="s">
        <v>97</v>
      </c>
      <c r="C38" s="6" t="s">
        <v>98</v>
      </c>
      <c r="D38" s="4" t="s">
        <v>99</v>
      </c>
      <c r="E38" s="6">
        <v>-8.02</v>
      </c>
      <c r="F38" s="6">
        <v>0.7</v>
      </c>
    </row>
    <row r="39" spans="1:6" ht="14.4" thickBot="1">
      <c r="A39" s="1">
        <v>32</v>
      </c>
      <c r="B39" s="56" t="s">
        <v>100</v>
      </c>
      <c r="C39" s="6" t="s">
        <v>355</v>
      </c>
      <c r="D39" s="4" t="s">
        <v>101</v>
      </c>
      <c r="E39" s="6">
        <v>-8.69</v>
      </c>
      <c r="F39" s="6">
        <v>1.31</v>
      </c>
    </row>
    <row r="40" spans="1:6" ht="16.8" thickBot="1">
      <c r="A40" s="1">
        <v>33</v>
      </c>
      <c r="B40" s="56" t="s">
        <v>102</v>
      </c>
      <c r="C40" s="6" t="s">
        <v>103</v>
      </c>
      <c r="D40" s="4" t="s">
        <v>104</v>
      </c>
      <c r="E40" s="6">
        <v>-2.09</v>
      </c>
      <c r="F40" s="6">
        <v>0.89</v>
      </c>
    </row>
    <row r="41" spans="1:6" ht="17.399999999999999" thickBot="1">
      <c r="A41" s="1">
        <v>34</v>
      </c>
      <c r="B41" s="57" t="s">
        <v>105</v>
      </c>
      <c r="C41" s="6" t="s">
        <v>106</v>
      </c>
      <c r="D41" s="4" t="s">
        <v>107</v>
      </c>
      <c r="E41" s="6">
        <v>-2</v>
      </c>
      <c r="F41" s="6">
        <v>1.61</v>
      </c>
    </row>
    <row r="42" spans="1:6" ht="16.8" thickBot="1">
      <c r="A42" s="1">
        <v>35</v>
      </c>
      <c r="B42" s="57" t="s">
        <v>108</v>
      </c>
      <c r="C42" s="6" t="s">
        <v>109</v>
      </c>
      <c r="D42" s="4" t="s">
        <v>110</v>
      </c>
      <c r="E42" s="6">
        <v>-5.48</v>
      </c>
      <c r="F42" s="6">
        <v>1.42</v>
      </c>
    </row>
    <row r="43" spans="1:6" ht="14.4" thickBot="1">
      <c r="A43" s="1">
        <v>36</v>
      </c>
      <c r="B43" s="57" t="s">
        <v>111</v>
      </c>
      <c r="C43" s="6" t="s">
        <v>112</v>
      </c>
      <c r="D43" s="4" t="s">
        <v>113</v>
      </c>
      <c r="E43" s="4">
        <v>-8.17</v>
      </c>
      <c r="F43" s="4">
        <v>1.1499999999999999</v>
      </c>
    </row>
    <row r="44" spans="1:6" ht="14.4" thickBot="1">
      <c r="A44" s="1">
        <v>37</v>
      </c>
      <c r="B44" s="57" t="s">
        <v>114</v>
      </c>
      <c r="C44" s="6" t="s">
        <v>115</v>
      </c>
      <c r="D44" s="4" t="s">
        <v>116</v>
      </c>
      <c r="E44" s="6">
        <v>0.75</v>
      </c>
      <c r="F44" s="6">
        <v>0.28999999999999998</v>
      </c>
    </row>
    <row r="45" spans="1:6" ht="17.399999999999999" thickBot="1">
      <c r="A45" s="1">
        <v>38</v>
      </c>
      <c r="B45" s="185" t="s">
        <v>117</v>
      </c>
      <c r="C45" s="6" t="s">
        <v>347</v>
      </c>
      <c r="D45" s="4" t="s">
        <v>118</v>
      </c>
      <c r="E45" s="6">
        <v>0</v>
      </c>
      <c r="F45" s="6">
        <v>2</v>
      </c>
    </row>
    <row r="46" spans="1:6" ht="15" customHeight="1" thickBot="1">
      <c r="B46" s="186"/>
      <c r="C46" s="6" t="s">
        <v>348</v>
      </c>
      <c r="D46" s="4"/>
      <c r="E46" s="6">
        <v>0</v>
      </c>
      <c r="F46" s="6">
        <v>2</v>
      </c>
    </row>
    <row r="47" spans="1:6" ht="16.8" thickBot="1">
      <c r="A47" s="1">
        <v>39</v>
      </c>
      <c r="B47" s="5" t="s">
        <v>119</v>
      </c>
      <c r="C47" s="6" t="s">
        <v>120</v>
      </c>
      <c r="D47" s="4" t="s">
        <v>121</v>
      </c>
      <c r="E47" s="6">
        <v>-7.9</v>
      </c>
      <c r="F47" s="6">
        <v>1.1000000000000001</v>
      </c>
    </row>
    <row r="48" spans="1:6" ht="14.4" thickBot="1">
      <c r="A48" s="1">
        <v>40</v>
      </c>
      <c r="B48" s="8" t="s">
        <v>122</v>
      </c>
      <c r="C48" s="9" t="s">
        <v>123</v>
      </c>
      <c r="D48" s="10" t="s">
        <v>124</v>
      </c>
      <c r="E48" s="11" t="s">
        <v>125</v>
      </c>
      <c r="F48" s="11" t="s">
        <v>125</v>
      </c>
    </row>
    <row r="49" spans="1:6" ht="14.4" thickBot="1">
      <c r="A49" s="1">
        <v>41</v>
      </c>
      <c r="B49" s="8"/>
      <c r="C49" s="9" t="s">
        <v>126</v>
      </c>
      <c r="D49" s="10" t="s">
        <v>127</v>
      </c>
      <c r="E49" s="11" t="s">
        <v>125</v>
      </c>
      <c r="F49" s="11" t="s">
        <v>125</v>
      </c>
    </row>
    <row r="50" spans="1:6" ht="14.4" thickBot="1">
      <c r="A50" s="1">
        <v>42</v>
      </c>
      <c r="B50" s="8"/>
      <c r="C50" s="9" t="s">
        <v>126</v>
      </c>
      <c r="D50" s="10" t="s">
        <v>128</v>
      </c>
      <c r="E50" s="11" t="s">
        <v>125</v>
      </c>
      <c r="F50" s="11" t="s">
        <v>125</v>
      </c>
    </row>
    <row r="51" spans="1:6" ht="14.4" thickBot="1">
      <c r="A51" s="1">
        <v>43</v>
      </c>
      <c r="B51" s="8"/>
      <c r="C51" s="9" t="s">
        <v>126</v>
      </c>
      <c r="D51" s="10" t="s">
        <v>129</v>
      </c>
      <c r="E51" s="11" t="s">
        <v>125</v>
      </c>
      <c r="F51" s="11" t="s">
        <v>125</v>
      </c>
    </row>
    <row r="52" spans="1:6" ht="14.4" thickBot="1">
      <c r="A52" s="1">
        <v>44</v>
      </c>
      <c r="B52" s="8"/>
      <c r="C52" s="9" t="s">
        <v>126</v>
      </c>
      <c r="D52" s="10" t="s">
        <v>130</v>
      </c>
      <c r="E52" s="11" t="s">
        <v>125</v>
      </c>
      <c r="F52" s="11" t="s">
        <v>125</v>
      </c>
    </row>
    <row r="53" spans="1:6" ht="16.8" thickBot="1">
      <c r="A53" s="1">
        <v>45</v>
      </c>
      <c r="B53" s="5"/>
      <c r="C53" s="6" t="s">
        <v>126</v>
      </c>
      <c r="D53" s="10" t="s">
        <v>131</v>
      </c>
      <c r="E53" s="11" t="s">
        <v>125</v>
      </c>
      <c r="F53" s="11" t="s">
        <v>125</v>
      </c>
    </row>
    <row r="54" spans="1:6" ht="14.4" thickBot="1">
      <c r="A54" s="1">
        <v>46</v>
      </c>
      <c r="B54" s="8"/>
      <c r="C54" s="9" t="s">
        <v>126</v>
      </c>
      <c r="D54" s="10" t="s">
        <v>132</v>
      </c>
      <c r="E54" s="11" t="s">
        <v>125</v>
      </c>
      <c r="F54" s="11" t="s">
        <v>125</v>
      </c>
    </row>
    <row r="55" spans="1:6" ht="14.4" thickBot="1">
      <c r="A55" s="1">
        <v>47</v>
      </c>
      <c r="B55" s="8"/>
      <c r="C55" s="9" t="s">
        <v>126</v>
      </c>
      <c r="D55" s="10" t="s">
        <v>133</v>
      </c>
      <c r="E55" s="11" t="s">
        <v>125</v>
      </c>
      <c r="F55" s="11" t="s">
        <v>125</v>
      </c>
    </row>
    <row r="56" spans="1:6" ht="14.4" thickBot="1">
      <c r="A56" s="1">
        <v>48</v>
      </c>
      <c r="B56" s="8"/>
      <c r="C56" s="9" t="s">
        <v>126</v>
      </c>
      <c r="D56" s="10" t="s">
        <v>134</v>
      </c>
      <c r="E56" s="11" t="s">
        <v>125</v>
      </c>
      <c r="F56" s="11" t="s">
        <v>125</v>
      </c>
    </row>
    <row r="57" spans="1:6" ht="14.4" thickBot="1">
      <c r="A57" s="1">
        <v>49</v>
      </c>
      <c r="B57" s="8"/>
      <c r="C57" s="9" t="s">
        <v>126</v>
      </c>
      <c r="D57" s="10" t="s">
        <v>135</v>
      </c>
      <c r="E57" s="11" t="s">
        <v>125</v>
      </c>
      <c r="F57" s="11" t="s">
        <v>125</v>
      </c>
    </row>
    <row r="58" spans="1:6" ht="14.4" thickBot="1">
      <c r="A58" s="1">
        <v>50</v>
      </c>
      <c r="B58" s="8"/>
      <c r="C58" s="9" t="s">
        <v>126</v>
      </c>
      <c r="D58" s="10" t="s">
        <v>136</v>
      </c>
      <c r="E58" s="11" t="s">
        <v>125</v>
      </c>
      <c r="F58" s="11" t="s">
        <v>125</v>
      </c>
    </row>
    <row r="59" spans="1:6" ht="14.4" thickBot="1">
      <c r="A59" s="1">
        <v>51</v>
      </c>
      <c r="B59" s="8"/>
      <c r="C59" s="9" t="s">
        <v>126</v>
      </c>
      <c r="D59" s="10" t="s">
        <v>137</v>
      </c>
      <c r="E59" s="11" t="s">
        <v>125</v>
      </c>
      <c r="F59" s="11" t="s">
        <v>125</v>
      </c>
    </row>
    <row r="60" spans="1:6" ht="14.4" thickBot="1">
      <c r="A60" s="1">
        <v>52</v>
      </c>
      <c r="B60" s="8"/>
      <c r="C60" s="9" t="s">
        <v>126</v>
      </c>
      <c r="D60" s="10" t="s">
        <v>138</v>
      </c>
      <c r="E60" s="11" t="s">
        <v>125</v>
      </c>
      <c r="F60" s="11" t="s">
        <v>125</v>
      </c>
    </row>
  </sheetData>
  <mergeCells count="8">
    <mergeCell ref="B45:B46"/>
    <mergeCell ref="F34:F36"/>
    <mergeCell ref="B4:B5"/>
    <mergeCell ref="C4:C5"/>
    <mergeCell ref="D4:D5"/>
    <mergeCell ref="B34:B36"/>
    <mergeCell ref="D34:D36"/>
    <mergeCell ref="E34:E36"/>
  </mergeCells>
  <phoneticPr fontId="19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D59"/>
  <sheetViews>
    <sheetView topLeftCell="A4" zoomScale="70" zoomScaleNormal="70" workbookViewId="0">
      <selection activeCell="D26" sqref="D26:BD26"/>
    </sheetView>
  </sheetViews>
  <sheetFormatPr defaultColWidth="9.109375" defaultRowHeight="14.4"/>
  <cols>
    <col min="1" max="1" width="17.109375" style="13" customWidth="1"/>
    <col min="2" max="3" width="9.109375" style="13"/>
    <col min="4" max="4" width="20" style="13" customWidth="1"/>
    <col min="5" max="26" width="6.44140625" style="13" customWidth="1"/>
    <col min="27" max="35" width="4.44140625" style="13" customWidth="1"/>
    <col min="36" max="43" width="9.109375" style="13" customWidth="1"/>
    <col min="44" max="46" width="9.109375" style="13"/>
    <col min="47" max="47" width="8.5546875" style="13" customWidth="1"/>
    <col min="48" max="16384" width="9.109375" style="13"/>
  </cols>
  <sheetData>
    <row r="2" spans="1:56">
      <c r="A2" s="75" t="s">
        <v>260</v>
      </c>
      <c r="E2" s="13">
        <v>1</v>
      </c>
      <c r="F2" s="13">
        <v>2</v>
      </c>
      <c r="G2" s="13">
        <v>3</v>
      </c>
      <c r="H2" s="13">
        <v>4</v>
      </c>
      <c r="I2" s="13">
        <v>5</v>
      </c>
      <c r="J2" s="13">
        <v>6</v>
      </c>
      <c r="K2" s="13">
        <v>7</v>
      </c>
      <c r="L2" s="13">
        <v>8</v>
      </c>
      <c r="M2" s="13">
        <v>9</v>
      </c>
      <c r="N2" s="13">
        <v>10</v>
      </c>
      <c r="O2" s="13">
        <v>11</v>
      </c>
      <c r="P2" s="13">
        <v>12</v>
      </c>
      <c r="Q2" s="13">
        <v>13</v>
      </c>
      <c r="R2" s="13">
        <v>14</v>
      </c>
      <c r="S2" s="13">
        <v>15</v>
      </c>
      <c r="T2" s="13">
        <v>16</v>
      </c>
      <c r="U2" s="13">
        <v>17</v>
      </c>
      <c r="V2" s="13">
        <v>18</v>
      </c>
      <c r="W2" s="13">
        <v>19</v>
      </c>
      <c r="X2" s="13">
        <v>20</v>
      </c>
      <c r="Y2" s="13">
        <v>21</v>
      </c>
      <c r="Z2" s="13">
        <v>22</v>
      </c>
      <c r="AA2" s="13">
        <v>23</v>
      </c>
      <c r="AB2" s="13">
        <v>24</v>
      </c>
      <c r="AC2" s="13">
        <v>25</v>
      </c>
      <c r="AD2" s="13">
        <v>26</v>
      </c>
      <c r="AE2" s="13">
        <v>27</v>
      </c>
      <c r="AF2" s="13">
        <v>28</v>
      </c>
      <c r="AG2" s="13">
        <v>29</v>
      </c>
      <c r="AH2" s="13">
        <v>30</v>
      </c>
      <c r="AI2" s="13">
        <v>31</v>
      </c>
      <c r="AJ2" s="13">
        <v>32</v>
      </c>
      <c r="AK2" s="13">
        <v>33</v>
      </c>
      <c r="AL2" s="13">
        <v>34</v>
      </c>
      <c r="AM2" s="13">
        <v>35</v>
      </c>
      <c r="AN2" s="13">
        <v>36</v>
      </c>
      <c r="AO2" s="13">
        <v>37</v>
      </c>
      <c r="AP2" s="13">
        <v>38</v>
      </c>
      <c r="AQ2" s="13">
        <v>39</v>
      </c>
      <c r="AR2" s="13">
        <v>40</v>
      </c>
      <c r="AS2" s="13">
        <v>41</v>
      </c>
      <c r="AT2" s="13">
        <v>42</v>
      </c>
      <c r="AU2" s="13">
        <v>43</v>
      </c>
      <c r="AV2" s="13">
        <v>44</v>
      </c>
      <c r="AW2" s="13">
        <v>45</v>
      </c>
      <c r="AX2" s="13">
        <v>46</v>
      </c>
      <c r="AY2" s="13">
        <v>47</v>
      </c>
      <c r="AZ2" s="13">
        <v>48</v>
      </c>
      <c r="BA2" s="13">
        <v>49</v>
      </c>
      <c r="BB2" s="13">
        <v>50</v>
      </c>
      <c r="BC2" s="13">
        <v>51</v>
      </c>
      <c r="BD2" s="13">
        <v>52</v>
      </c>
    </row>
    <row r="3" spans="1:56">
      <c r="A3" s="69" t="s">
        <v>262</v>
      </c>
      <c r="AK3" s="66"/>
    </row>
    <row r="4" spans="1:56" s="65" customFormat="1">
      <c r="A4" s="70" t="s">
        <v>263</v>
      </c>
      <c r="D4" s="35"/>
      <c r="E4" s="61" t="s">
        <v>6</v>
      </c>
      <c r="F4" s="61" t="s">
        <v>9</v>
      </c>
      <c r="G4" s="61" t="s">
        <v>12</v>
      </c>
      <c r="H4" s="62" t="s">
        <v>30</v>
      </c>
      <c r="I4" s="62" t="s">
        <v>33</v>
      </c>
      <c r="J4" s="62" t="s">
        <v>36</v>
      </c>
      <c r="K4" s="62" t="s">
        <v>15</v>
      </c>
      <c r="L4" s="62" t="s">
        <v>18</v>
      </c>
      <c r="M4" s="62" t="s">
        <v>21</v>
      </c>
      <c r="N4" s="62" t="s">
        <v>24</v>
      </c>
      <c r="O4" s="62" t="s">
        <v>27</v>
      </c>
      <c r="P4" s="58" t="s">
        <v>89</v>
      </c>
      <c r="Q4" s="58" t="s">
        <v>94</v>
      </c>
      <c r="R4" s="58" t="s">
        <v>97</v>
      </c>
      <c r="S4" s="63" t="s">
        <v>53</v>
      </c>
      <c r="T4" s="63" t="s">
        <v>56</v>
      </c>
      <c r="U4" s="63" t="s">
        <v>59</v>
      </c>
      <c r="V4" s="63" t="s">
        <v>62</v>
      </c>
      <c r="W4" s="63" t="s">
        <v>65</v>
      </c>
      <c r="X4" s="63" t="s">
        <v>68</v>
      </c>
      <c r="Y4" s="63" t="s">
        <v>71</v>
      </c>
      <c r="Z4" s="63" t="s">
        <v>74</v>
      </c>
      <c r="AA4" s="53" t="s">
        <v>86</v>
      </c>
      <c r="AB4" s="63" t="s">
        <v>77</v>
      </c>
      <c r="AC4" s="63" t="s">
        <v>80</v>
      </c>
      <c r="AD4" s="64" t="s">
        <v>51</v>
      </c>
      <c r="AE4" s="64" t="s">
        <v>39</v>
      </c>
      <c r="AF4" s="64" t="s">
        <v>45</v>
      </c>
      <c r="AG4" s="64" t="s">
        <v>48</v>
      </c>
      <c r="AH4" s="64" t="s">
        <v>42</v>
      </c>
      <c r="AI4" s="53" t="s">
        <v>83</v>
      </c>
      <c r="AJ4" s="35" t="s">
        <v>119</v>
      </c>
      <c r="AK4" s="59" t="s">
        <v>100</v>
      </c>
      <c r="AL4" s="59" t="s">
        <v>102</v>
      </c>
      <c r="AM4" s="35" t="s">
        <v>117</v>
      </c>
      <c r="AN4" s="60" t="s">
        <v>105</v>
      </c>
      <c r="AO4" s="60" t="s">
        <v>108</v>
      </c>
      <c r="AP4" s="60" t="s">
        <v>111</v>
      </c>
      <c r="AQ4" s="60" t="s">
        <v>114</v>
      </c>
      <c r="AR4" s="35"/>
      <c r="AS4" s="35" t="s">
        <v>122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</row>
    <row r="5" spans="1:56" ht="43.8" thickBot="1">
      <c r="A5" s="71" t="s">
        <v>264</v>
      </c>
      <c r="D5" s="12" t="s">
        <v>139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44" t="s">
        <v>259</v>
      </c>
      <c r="AK5" s="2"/>
      <c r="AL5" s="2"/>
      <c r="AM5" s="44" t="s">
        <v>258</v>
      </c>
      <c r="AN5" s="2"/>
      <c r="AO5" s="2"/>
      <c r="AP5" s="2"/>
      <c r="AQ5" s="2"/>
      <c r="AR5" s="12" t="s">
        <v>140</v>
      </c>
      <c r="AS5" s="67" t="s">
        <v>257</v>
      </c>
      <c r="AT5" s="2" t="s">
        <v>141</v>
      </c>
      <c r="AU5" s="44" t="s">
        <v>142</v>
      </c>
      <c r="AV5" s="44" t="s">
        <v>143</v>
      </c>
      <c r="AW5" s="44" t="s">
        <v>144</v>
      </c>
      <c r="AX5" s="44" t="s">
        <v>256</v>
      </c>
      <c r="AY5" s="44" t="s">
        <v>145</v>
      </c>
      <c r="AZ5" s="44" t="s">
        <v>146</v>
      </c>
      <c r="BA5" s="44" t="s">
        <v>135</v>
      </c>
      <c r="BB5" s="44" t="s">
        <v>136</v>
      </c>
      <c r="BC5" s="44" t="s">
        <v>147</v>
      </c>
      <c r="BD5" s="44" t="s">
        <v>148</v>
      </c>
    </row>
    <row r="6" spans="1:56" ht="15.6" thickTop="1" thickBot="1">
      <c r="A6" s="72" t="s">
        <v>265</v>
      </c>
      <c r="D6" s="2" t="s">
        <v>149</v>
      </c>
      <c r="E6" s="2" t="s">
        <v>150</v>
      </c>
      <c r="F6" s="2" t="s">
        <v>151</v>
      </c>
      <c r="G6" s="14" t="s">
        <v>152</v>
      </c>
      <c r="H6" s="14" t="s">
        <v>153</v>
      </c>
      <c r="I6" s="14" t="s">
        <v>154</v>
      </c>
      <c r="J6" s="14" t="s">
        <v>155</v>
      </c>
      <c r="K6" s="14" t="s">
        <v>156</v>
      </c>
      <c r="L6" s="14" t="s">
        <v>157</v>
      </c>
      <c r="M6" s="14" t="s">
        <v>158</v>
      </c>
      <c r="N6" s="14" t="s">
        <v>159</v>
      </c>
      <c r="O6" s="14" t="s">
        <v>160</v>
      </c>
      <c r="P6" s="15" t="s">
        <v>161</v>
      </c>
      <c r="Q6" s="14" t="s">
        <v>162</v>
      </c>
      <c r="R6" s="14" t="s">
        <v>163</v>
      </c>
      <c r="S6" s="2" t="s">
        <v>164</v>
      </c>
      <c r="T6" s="14" t="s">
        <v>165</v>
      </c>
      <c r="U6" s="16" t="s">
        <v>166</v>
      </c>
      <c r="V6" s="2" t="s">
        <v>167</v>
      </c>
      <c r="W6" s="14" t="s">
        <v>168</v>
      </c>
      <c r="X6" s="14" t="s">
        <v>169</v>
      </c>
      <c r="Y6" s="14" t="s">
        <v>170</v>
      </c>
      <c r="Z6" s="14" t="s">
        <v>171</v>
      </c>
      <c r="AA6" s="17" t="s">
        <v>172</v>
      </c>
      <c r="AB6" s="2" t="s">
        <v>173</v>
      </c>
      <c r="AC6" s="2" t="s">
        <v>174</v>
      </c>
      <c r="AD6" s="14" t="s">
        <v>175</v>
      </c>
      <c r="AE6" s="14" t="s">
        <v>176</v>
      </c>
      <c r="AF6" s="14" t="s">
        <v>177</v>
      </c>
      <c r="AG6" s="14" t="s">
        <v>178</v>
      </c>
      <c r="AH6" s="14" t="s">
        <v>179</v>
      </c>
      <c r="AI6" s="18" t="s">
        <v>180</v>
      </c>
      <c r="AJ6" s="19" t="s">
        <v>181</v>
      </c>
      <c r="AK6" s="2" t="s">
        <v>182</v>
      </c>
      <c r="AL6" s="2" t="s">
        <v>183</v>
      </c>
      <c r="AM6" s="20" t="s">
        <v>184</v>
      </c>
      <c r="AN6" s="2" t="s">
        <v>185</v>
      </c>
      <c r="AO6" s="2" t="s">
        <v>186</v>
      </c>
      <c r="AP6" s="2" t="s">
        <v>187</v>
      </c>
      <c r="AQ6" s="2" t="s">
        <v>188</v>
      </c>
      <c r="AR6" s="21" t="s">
        <v>189</v>
      </c>
      <c r="AS6" s="2" t="s">
        <v>190</v>
      </c>
      <c r="AT6" s="2" t="s">
        <v>191</v>
      </c>
      <c r="AU6" s="21" t="s">
        <v>192</v>
      </c>
      <c r="AV6" s="21" t="s">
        <v>193</v>
      </c>
      <c r="AW6" s="21" t="s">
        <v>194</v>
      </c>
      <c r="AX6" s="22" t="s">
        <v>195</v>
      </c>
      <c r="AY6" s="21" t="s">
        <v>196</v>
      </c>
      <c r="AZ6" s="2" t="s">
        <v>197</v>
      </c>
      <c r="BA6" s="2" t="s">
        <v>198</v>
      </c>
      <c r="BB6" s="2" t="s">
        <v>199</v>
      </c>
      <c r="BC6" s="23" t="s">
        <v>200</v>
      </c>
      <c r="BD6" s="2" t="s">
        <v>201</v>
      </c>
    </row>
    <row r="7" spans="1:56" ht="15" thickTop="1">
      <c r="A7" s="73" t="s">
        <v>257</v>
      </c>
      <c r="D7" s="2" t="s">
        <v>202</v>
      </c>
      <c r="E7" s="2">
        <v>-1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4">
        <v>0</v>
      </c>
      <c r="AF7" s="24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3">
        <v>1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0</v>
      </c>
      <c r="BD7" s="45">
        <v>0</v>
      </c>
    </row>
    <row r="8" spans="1:56">
      <c r="A8" s="74" t="s">
        <v>261</v>
      </c>
      <c r="D8" s="2" t="s">
        <v>203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">
        <v>1</v>
      </c>
      <c r="M8" s="2">
        <v>-1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4">
        <v>0</v>
      </c>
      <c r="AF8" s="24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6">
        <v>0</v>
      </c>
      <c r="AS8" s="27">
        <v>0</v>
      </c>
      <c r="AT8" s="27">
        <v>0</v>
      </c>
      <c r="AU8" s="27">
        <v>0</v>
      </c>
      <c r="AV8" s="27">
        <v>0</v>
      </c>
      <c r="AW8" s="27">
        <v>0</v>
      </c>
      <c r="AX8" s="22">
        <v>-0.15</v>
      </c>
      <c r="AY8" s="27">
        <v>0</v>
      </c>
      <c r="AZ8" s="27">
        <v>0</v>
      </c>
      <c r="BA8" s="27">
        <v>0</v>
      </c>
      <c r="BB8" s="27">
        <v>0</v>
      </c>
      <c r="BC8" s="27">
        <v>0</v>
      </c>
      <c r="BD8" s="46">
        <v>0</v>
      </c>
    </row>
    <row r="9" spans="1:56">
      <c r="D9" s="2" t="s">
        <v>204</v>
      </c>
      <c r="E9" s="2">
        <v>1</v>
      </c>
      <c r="F9" s="2">
        <v>-1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6">
        <v>0</v>
      </c>
      <c r="AS9" s="27">
        <v>0</v>
      </c>
      <c r="AT9" s="27">
        <v>0</v>
      </c>
      <c r="AU9" s="27">
        <v>0</v>
      </c>
      <c r="AV9" s="27">
        <v>0</v>
      </c>
      <c r="AW9" s="27">
        <v>0</v>
      </c>
      <c r="AX9" s="27">
        <v>0</v>
      </c>
      <c r="AY9" s="27">
        <v>0</v>
      </c>
      <c r="AZ9" s="27">
        <v>0</v>
      </c>
      <c r="BA9" s="27">
        <v>0</v>
      </c>
      <c r="BB9" s="27">
        <v>0</v>
      </c>
      <c r="BC9" s="27">
        <v>0</v>
      </c>
      <c r="BD9" s="46">
        <v>0</v>
      </c>
    </row>
    <row r="10" spans="1:56">
      <c r="D10" s="2" t="s">
        <v>205</v>
      </c>
      <c r="E10" s="24">
        <v>0</v>
      </c>
      <c r="F10" s="2">
        <v>1</v>
      </c>
      <c r="G10" s="2">
        <v>-1</v>
      </c>
      <c r="H10" s="24">
        <v>0</v>
      </c>
      <c r="I10" s="24">
        <v>0</v>
      </c>
      <c r="J10" s="2">
        <v>1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6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46">
        <v>0</v>
      </c>
    </row>
    <row r="11" spans="1:56">
      <c r="D11" s="2" t="s">
        <v>206</v>
      </c>
      <c r="E11" s="24">
        <v>0</v>
      </c>
      <c r="F11" s="24">
        <v>0</v>
      </c>
      <c r="G11" s="2">
        <v>1</v>
      </c>
      <c r="H11" s="24">
        <v>0</v>
      </c>
      <c r="I11" s="24">
        <v>0</v>
      </c>
      <c r="J11" s="2">
        <v>1</v>
      </c>
      <c r="K11" s="2">
        <v>-1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">
        <v>-1</v>
      </c>
      <c r="AE11" s="2">
        <v>1</v>
      </c>
      <c r="AF11" s="24">
        <v>0</v>
      </c>
      <c r="AG11" s="24">
        <v>0</v>
      </c>
      <c r="AH11" s="2">
        <v>1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">
        <v>1</v>
      </c>
      <c r="AR11" s="26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2">
        <v>-1.2999999999999999E-2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46">
        <v>0</v>
      </c>
    </row>
    <row r="12" spans="1:56">
      <c r="D12" s="2" t="s">
        <v>207</v>
      </c>
      <c r="E12" s="24">
        <v>0</v>
      </c>
      <c r="F12" s="24">
        <v>0</v>
      </c>
      <c r="G12" s="24">
        <v>0</v>
      </c>
      <c r="H12" s="2">
        <v>-1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">
        <v>-1</v>
      </c>
      <c r="AO12" s="24">
        <v>0</v>
      </c>
      <c r="AP12" s="24">
        <v>0</v>
      </c>
      <c r="AQ12" s="24">
        <v>0</v>
      </c>
      <c r="AR12" s="26">
        <v>0</v>
      </c>
      <c r="AS12" s="27">
        <v>0</v>
      </c>
      <c r="AT12" s="27">
        <v>0</v>
      </c>
      <c r="AU12" s="27">
        <v>0</v>
      </c>
      <c r="AV12" s="27">
        <v>0</v>
      </c>
      <c r="AW12" s="27">
        <v>0</v>
      </c>
      <c r="AX12" s="22">
        <v>-2.1000000000000001E-2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46">
        <v>0</v>
      </c>
    </row>
    <row r="13" spans="1:56">
      <c r="D13" s="2" t="s">
        <v>208</v>
      </c>
      <c r="E13" s="24">
        <v>0</v>
      </c>
      <c r="F13" s="24">
        <v>0</v>
      </c>
      <c r="G13" s="24">
        <v>0</v>
      </c>
      <c r="H13" s="2">
        <v>1</v>
      </c>
      <c r="I13" s="2">
        <v>-1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">
        <v>-1</v>
      </c>
      <c r="AE13" s="2">
        <v>-1</v>
      </c>
      <c r="AF13" s="24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6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2">
        <v>-7.0000000000000001E-3</v>
      </c>
      <c r="AY13" s="27">
        <v>0</v>
      </c>
      <c r="AZ13" s="27">
        <v>0</v>
      </c>
      <c r="BA13" s="27">
        <v>0</v>
      </c>
      <c r="BB13" s="27">
        <v>0</v>
      </c>
      <c r="BC13" s="27">
        <v>0</v>
      </c>
      <c r="BD13" s="46">
        <v>0</v>
      </c>
    </row>
    <row r="14" spans="1:56">
      <c r="D14" s="2" t="s">
        <v>209</v>
      </c>
      <c r="E14" s="24">
        <v>0</v>
      </c>
      <c r="F14" s="24">
        <v>0</v>
      </c>
      <c r="G14" s="24">
        <v>0</v>
      </c>
      <c r="H14" s="24">
        <v>0</v>
      </c>
      <c r="I14" s="2">
        <v>1</v>
      </c>
      <c r="J14" s="2">
        <v>-1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6">
        <v>0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</v>
      </c>
      <c r="AZ14" s="27">
        <v>0</v>
      </c>
      <c r="BA14" s="27">
        <v>0</v>
      </c>
      <c r="BB14" s="27">
        <v>0</v>
      </c>
      <c r="BC14" s="27">
        <v>0</v>
      </c>
      <c r="BD14" s="46">
        <v>0</v>
      </c>
    </row>
    <row r="15" spans="1:56">
      <c r="D15" s="2" t="s">
        <v>210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">
        <v>1</v>
      </c>
      <c r="L15" s="2">
        <v>-1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6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46">
        <v>0</v>
      </c>
    </row>
    <row r="16" spans="1:56">
      <c r="D16" s="2" t="s">
        <v>211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">
        <v>1</v>
      </c>
      <c r="N16" s="2">
        <v>-1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6">
        <v>0</v>
      </c>
      <c r="AS16" s="27">
        <v>0</v>
      </c>
      <c r="AT16" s="27">
        <v>0</v>
      </c>
      <c r="AU16" s="27">
        <v>0</v>
      </c>
      <c r="AV16" s="27">
        <v>0</v>
      </c>
      <c r="AW16" s="27">
        <v>0</v>
      </c>
      <c r="AX16" s="27">
        <v>0</v>
      </c>
      <c r="AY16" s="27">
        <v>0</v>
      </c>
      <c r="AZ16" s="27">
        <v>0</v>
      </c>
      <c r="BA16" s="27">
        <v>0</v>
      </c>
      <c r="BB16" s="27">
        <v>0</v>
      </c>
      <c r="BC16" s="27">
        <v>0</v>
      </c>
      <c r="BD16" s="46">
        <v>0</v>
      </c>
    </row>
    <row r="17" spans="4:56">
      <c r="D17" s="2" t="s">
        <v>212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">
        <v>1</v>
      </c>
      <c r="O17" s="2">
        <v>-1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">
        <v>-1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6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2">
        <v>-5.1999999999999998E-2</v>
      </c>
      <c r="AY17" s="27">
        <v>0</v>
      </c>
      <c r="AZ17" s="27">
        <v>0</v>
      </c>
      <c r="BA17" s="27">
        <v>0</v>
      </c>
      <c r="BB17" s="27">
        <v>0</v>
      </c>
      <c r="BC17" s="27">
        <v>0</v>
      </c>
      <c r="BD17" s="46">
        <v>0</v>
      </c>
    </row>
    <row r="18" spans="4:56">
      <c r="D18" s="2" t="s">
        <v>213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">
        <v>1</v>
      </c>
      <c r="P18" s="2">
        <v>-1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">
        <v>-1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">
        <v>1</v>
      </c>
      <c r="AR18" s="26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2">
        <v>-0.28299999999999997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46">
        <v>0</v>
      </c>
    </row>
    <row r="19" spans="4:56">
      <c r="D19" s="2" t="s">
        <v>214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">
        <v>1</v>
      </c>
      <c r="Q19" s="2">
        <v>-2</v>
      </c>
      <c r="R19" s="24">
        <v>0</v>
      </c>
      <c r="S19" s="2">
        <v>-1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">
        <v>-1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">
        <v>-1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6">
        <v>0</v>
      </c>
      <c r="AS19" s="27">
        <v>0</v>
      </c>
      <c r="AT19" s="27">
        <v>0</v>
      </c>
      <c r="AU19" s="27">
        <v>0</v>
      </c>
      <c r="AV19" s="27">
        <v>0</v>
      </c>
      <c r="AW19" s="27">
        <v>0</v>
      </c>
      <c r="AX19" s="22">
        <v>-0.374</v>
      </c>
      <c r="AY19" s="27">
        <v>0</v>
      </c>
      <c r="AZ19" s="27">
        <v>0</v>
      </c>
      <c r="BA19" s="27">
        <v>0</v>
      </c>
      <c r="BB19" s="27">
        <v>0</v>
      </c>
      <c r="BC19" s="27">
        <v>0</v>
      </c>
      <c r="BD19" s="46">
        <v>0</v>
      </c>
    </row>
    <row r="20" spans="4:56">
      <c r="D20" s="2" t="s">
        <v>215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">
        <v>1</v>
      </c>
      <c r="R20" s="2">
        <v>-1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6">
        <v>0</v>
      </c>
      <c r="AS20" s="27">
        <v>0</v>
      </c>
      <c r="AT20" s="27">
        <v>0</v>
      </c>
      <c r="AU20" s="27">
        <v>0</v>
      </c>
      <c r="AV20" s="27"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7">
        <v>0</v>
      </c>
      <c r="BC20" s="27">
        <v>0</v>
      </c>
      <c r="BD20" s="46">
        <v>0</v>
      </c>
    </row>
    <row r="21" spans="4:56">
      <c r="D21" s="2" t="s">
        <v>216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">
        <v>1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6">
        <v>0</v>
      </c>
      <c r="AS21" s="15">
        <v>-1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  <c r="BD21" s="46">
        <v>0</v>
      </c>
    </row>
    <row r="22" spans="4:56">
      <c r="D22" s="2" t="s">
        <v>217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6">
        <v>0</v>
      </c>
      <c r="AS22" s="15">
        <v>1</v>
      </c>
      <c r="AT22" s="27">
        <v>0</v>
      </c>
      <c r="AU22" s="15">
        <v>-1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46">
        <v>0</v>
      </c>
    </row>
    <row r="23" spans="4:56">
      <c r="D23" s="2" t="s">
        <v>218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">
        <v>-1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">
        <v>1</v>
      </c>
      <c r="AA23" s="2">
        <v>1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">
        <v>1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6">
        <v>0</v>
      </c>
      <c r="AS23" s="27">
        <v>0</v>
      </c>
      <c r="AT23" s="27">
        <v>0</v>
      </c>
      <c r="AU23" s="27">
        <v>0</v>
      </c>
      <c r="AV23" s="27">
        <v>0</v>
      </c>
      <c r="AW23" s="27">
        <v>0</v>
      </c>
      <c r="AX23" s="22">
        <v>-0.17899999999999999</v>
      </c>
      <c r="AY23" s="27">
        <v>0</v>
      </c>
      <c r="AZ23" s="27">
        <v>0</v>
      </c>
      <c r="BA23" s="27">
        <v>0</v>
      </c>
      <c r="BB23" s="27">
        <v>0</v>
      </c>
      <c r="BC23" s="27">
        <v>0</v>
      </c>
      <c r="BD23" s="46">
        <v>0</v>
      </c>
    </row>
    <row r="24" spans="4:56">
      <c r="D24" s="2" t="s">
        <v>219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">
        <v>1</v>
      </c>
      <c r="T24" s="2">
        <v>-1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6">
        <v>0</v>
      </c>
      <c r="AS24" s="27">
        <v>0</v>
      </c>
      <c r="AT24" s="27">
        <v>0</v>
      </c>
      <c r="AU24" s="27">
        <v>0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</v>
      </c>
      <c r="BD24" s="46">
        <v>0</v>
      </c>
    </row>
    <row r="25" spans="4:56">
      <c r="D25" s="2" t="s">
        <v>220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">
        <v>1</v>
      </c>
      <c r="U25" s="2">
        <v>-1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">
        <v>-1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6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46">
        <v>0</v>
      </c>
    </row>
    <row r="26" spans="4:56">
      <c r="D26" s="2" t="s">
        <v>221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">
        <v>1</v>
      </c>
      <c r="V26" s="2">
        <v>-1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">
        <v>-1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6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8" t="s">
        <v>222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46">
        <v>0</v>
      </c>
    </row>
    <row r="27" spans="4:56">
      <c r="D27" s="2" t="s">
        <v>223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">
        <v>1</v>
      </c>
      <c r="W27" s="2">
        <v>-1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6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46">
        <v>0</v>
      </c>
    </row>
    <row r="28" spans="4:56">
      <c r="D28" s="2" t="s">
        <v>224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">
        <v>1</v>
      </c>
      <c r="X28" s="2">
        <v>-1</v>
      </c>
      <c r="Y28" s="24">
        <v>0</v>
      </c>
      <c r="Z28" s="24">
        <v>0</v>
      </c>
      <c r="AA28" s="24">
        <v>0</v>
      </c>
      <c r="AB28" s="2">
        <v>1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6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46">
        <v>0</v>
      </c>
    </row>
    <row r="29" spans="4:56">
      <c r="D29" s="2" t="s">
        <v>225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">
        <v>1</v>
      </c>
      <c r="Y29" s="2">
        <v>-1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6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46">
        <v>0</v>
      </c>
    </row>
    <row r="30" spans="4:56">
      <c r="D30" s="2" t="s">
        <v>226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">
        <v>1</v>
      </c>
      <c r="Z30" s="2">
        <v>-1</v>
      </c>
      <c r="AA30" s="24">
        <v>0</v>
      </c>
      <c r="AB30" s="24">
        <v>0</v>
      </c>
      <c r="AC30" s="2">
        <v>1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6">
        <v>0</v>
      </c>
      <c r="AS30" s="27">
        <v>0</v>
      </c>
      <c r="AT30" s="27">
        <v>0</v>
      </c>
      <c r="AU30" s="27">
        <v>0</v>
      </c>
      <c r="AV30" s="27">
        <v>0</v>
      </c>
      <c r="AW30" s="15">
        <v>-1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46">
        <v>0</v>
      </c>
    </row>
    <row r="31" spans="4:56">
      <c r="D31" s="2" t="s">
        <v>227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">
        <v>1</v>
      </c>
      <c r="AC31" s="2">
        <v>-1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6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46">
        <v>0</v>
      </c>
    </row>
    <row r="32" spans="4:56">
      <c r="D32" s="2" t="s">
        <v>228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">
        <v>1</v>
      </c>
      <c r="AE32" s="24">
        <v>0</v>
      </c>
      <c r="AF32" s="2">
        <v>1</v>
      </c>
      <c r="AG32" s="24">
        <v>0</v>
      </c>
      <c r="AH32" s="2">
        <v>-1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6">
        <v>0</v>
      </c>
      <c r="AS32" s="27">
        <v>0</v>
      </c>
      <c r="AT32" s="27">
        <v>0</v>
      </c>
      <c r="AU32" s="27">
        <v>0</v>
      </c>
      <c r="AV32" s="27">
        <v>0</v>
      </c>
      <c r="AW32" s="27">
        <v>0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7">
        <v>0</v>
      </c>
      <c r="BD32" s="46">
        <v>0</v>
      </c>
    </row>
    <row r="33" spans="4:56">
      <c r="D33" s="2" t="s">
        <v>229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">
        <v>1</v>
      </c>
      <c r="AE33" s="2">
        <v>-1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6">
        <v>0</v>
      </c>
      <c r="AS33" s="27">
        <v>0</v>
      </c>
      <c r="AT33" s="27">
        <v>0</v>
      </c>
      <c r="AU33" s="27">
        <v>0</v>
      </c>
      <c r="AV33" s="27">
        <v>0</v>
      </c>
      <c r="AW33" s="27">
        <v>0</v>
      </c>
      <c r="AX33" s="22">
        <v>-3.5999999999999997E-2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46">
        <v>0</v>
      </c>
    </row>
    <row r="34" spans="4:56">
      <c r="D34" s="2" t="s">
        <v>230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">
        <v>1</v>
      </c>
      <c r="AF34" s="24">
        <v>0</v>
      </c>
      <c r="AG34" s="24">
        <v>0</v>
      </c>
      <c r="AH34" s="2">
        <v>1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6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46">
        <v>0</v>
      </c>
    </row>
    <row r="35" spans="4:56">
      <c r="D35" s="2" t="s">
        <v>231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">
        <v>-1</v>
      </c>
      <c r="AG35" s="2">
        <v>1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6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46">
        <v>0</v>
      </c>
    </row>
    <row r="36" spans="4:56">
      <c r="D36" s="2" t="s">
        <v>232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">
        <v>-1</v>
      </c>
      <c r="AH36" s="2">
        <v>-1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6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2">
        <v>-0.09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46">
        <v>0</v>
      </c>
    </row>
    <row r="37" spans="4:56">
      <c r="D37" s="2" t="s">
        <v>233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">
        <v>1</v>
      </c>
      <c r="Q37" s="24">
        <v>0</v>
      </c>
      <c r="R37" s="24">
        <v>0</v>
      </c>
      <c r="S37" s="24">
        <v>0</v>
      </c>
      <c r="T37" s="24">
        <v>0</v>
      </c>
      <c r="U37" s="2">
        <v>1</v>
      </c>
      <c r="V37" s="2">
        <v>1</v>
      </c>
      <c r="W37" s="24">
        <v>0</v>
      </c>
      <c r="X37" s="24">
        <v>0</v>
      </c>
      <c r="Y37" s="24">
        <v>0</v>
      </c>
      <c r="Z37" s="24">
        <v>0</v>
      </c>
      <c r="AA37" s="2">
        <v>-1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">
        <v>-1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6">
        <v>0</v>
      </c>
      <c r="AS37" s="27">
        <v>0</v>
      </c>
      <c r="AT37" s="15">
        <v>-1</v>
      </c>
      <c r="AU37" s="27">
        <v>0</v>
      </c>
      <c r="AV37" s="27">
        <v>0</v>
      </c>
      <c r="AW37" s="27">
        <v>0</v>
      </c>
      <c r="AX37" s="22">
        <v>0.26100000000000001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46">
        <v>0</v>
      </c>
    </row>
    <row r="38" spans="4:56">
      <c r="D38" s="2" t="s">
        <v>234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">
        <v>1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6">
        <v>0</v>
      </c>
      <c r="AS38" s="27">
        <v>0</v>
      </c>
      <c r="AT38" s="27">
        <v>0</v>
      </c>
      <c r="AU38" s="27">
        <v>0</v>
      </c>
      <c r="AV38" s="15">
        <v>-1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46">
        <v>0</v>
      </c>
    </row>
    <row r="39" spans="4:56">
      <c r="D39" s="29" t="s">
        <v>235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">
        <v>-1</v>
      </c>
      <c r="AL39" s="2">
        <v>-1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6">
        <v>0</v>
      </c>
      <c r="AS39" s="27">
        <v>0</v>
      </c>
      <c r="AT39" s="27">
        <v>0</v>
      </c>
      <c r="AU39" s="30">
        <v>0</v>
      </c>
      <c r="AV39" s="27">
        <v>0</v>
      </c>
      <c r="AW39" s="27">
        <v>0</v>
      </c>
      <c r="AX39" s="27">
        <v>0</v>
      </c>
      <c r="AY39" s="27">
        <v>0</v>
      </c>
      <c r="AZ39" s="15">
        <v>1</v>
      </c>
      <c r="BA39" s="27">
        <v>0</v>
      </c>
      <c r="BB39" s="27">
        <v>0</v>
      </c>
      <c r="BC39" s="27">
        <v>0</v>
      </c>
      <c r="BD39" s="46">
        <v>0</v>
      </c>
    </row>
    <row r="40" spans="4:56">
      <c r="D40" s="29" t="s">
        <v>236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">
        <v>1</v>
      </c>
      <c r="AL40" s="2">
        <v>-1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6">
        <v>0</v>
      </c>
      <c r="AS40" s="27">
        <v>0</v>
      </c>
      <c r="AT40" s="27">
        <v>0</v>
      </c>
      <c r="AU40" s="30">
        <v>0</v>
      </c>
      <c r="AV40" s="27">
        <v>0</v>
      </c>
      <c r="AW40" s="27">
        <v>0</v>
      </c>
      <c r="AX40" s="28" t="s">
        <v>237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46">
        <v>0</v>
      </c>
    </row>
    <row r="41" spans="4:56">
      <c r="D41" s="29" t="s">
        <v>238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">
        <v>1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6">
        <v>0</v>
      </c>
      <c r="AS41" s="27">
        <v>0</v>
      </c>
      <c r="AT41" s="27">
        <v>0</v>
      </c>
      <c r="AU41" s="30">
        <v>0</v>
      </c>
      <c r="AV41" s="27">
        <v>0</v>
      </c>
      <c r="AW41" s="27">
        <v>0</v>
      </c>
      <c r="AX41" s="28" t="s">
        <v>239</v>
      </c>
      <c r="AY41" s="27">
        <v>0</v>
      </c>
      <c r="AZ41" s="27">
        <v>0</v>
      </c>
      <c r="BA41" s="27">
        <v>0</v>
      </c>
      <c r="BB41" s="27">
        <v>0</v>
      </c>
      <c r="BC41" s="27">
        <v>0</v>
      </c>
      <c r="BD41" s="46">
        <v>0</v>
      </c>
    </row>
    <row r="42" spans="4:56">
      <c r="D42" s="29" t="s">
        <v>240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6">
        <v>0</v>
      </c>
      <c r="AS42" s="27">
        <v>0</v>
      </c>
      <c r="AT42" s="27">
        <v>0</v>
      </c>
      <c r="AU42" s="30">
        <v>0</v>
      </c>
      <c r="AV42" s="27">
        <v>0</v>
      </c>
      <c r="AW42" s="27">
        <v>0</v>
      </c>
      <c r="AX42" s="31" t="s">
        <v>241</v>
      </c>
      <c r="AY42" s="32" t="s">
        <v>242</v>
      </c>
      <c r="AZ42" s="27">
        <v>0</v>
      </c>
      <c r="BA42" s="27">
        <v>0</v>
      </c>
      <c r="BB42" s="27">
        <v>0</v>
      </c>
      <c r="BC42" s="27">
        <v>0</v>
      </c>
      <c r="BD42" s="46">
        <v>0</v>
      </c>
    </row>
    <row r="43" spans="4:56">
      <c r="D43" s="2" t="s">
        <v>243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">
        <v>1</v>
      </c>
      <c r="AO43" s="2">
        <v>-1</v>
      </c>
      <c r="AP43" s="24">
        <v>0</v>
      </c>
      <c r="AQ43" s="24">
        <v>0</v>
      </c>
      <c r="AR43" s="26">
        <v>0</v>
      </c>
      <c r="AS43" s="27">
        <v>0</v>
      </c>
      <c r="AT43" s="27">
        <v>0</v>
      </c>
      <c r="AU43" s="27">
        <v>0</v>
      </c>
      <c r="AV43" s="27"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7">
        <v>0</v>
      </c>
      <c r="BC43" s="27">
        <v>0</v>
      </c>
      <c r="BD43" s="46">
        <v>0</v>
      </c>
    </row>
    <row r="44" spans="4:56">
      <c r="D44" s="2" t="s">
        <v>244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">
        <v>1</v>
      </c>
      <c r="AP44" s="2">
        <v>-1</v>
      </c>
      <c r="AQ44" s="24">
        <v>0</v>
      </c>
      <c r="AR44" s="26">
        <v>0</v>
      </c>
      <c r="AS44" s="27">
        <v>0</v>
      </c>
      <c r="AT44" s="27">
        <v>0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v>0</v>
      </c>
      <c r="BD44" s="46">
        <v>0</v>
      </c>
    </row>
    <row r="45" spans="4:56">
      <c r="D45" s="2" t="s">
        <v>245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">
        <v>1</v>
      </c>
      <c r="AQ45" s="2">
        <v>-1</v>
      </c>
      <c r="AR45" s="26">
        <v>0</v>
      </c>
      <c r="AS45" s="27">
        <v>0</v>
      </c>
      <c r="AT45" s="27">
        <v>0</v>
      </c>
      <c r="AU45" s="27">
        <v>0</v>
      </c>
      <c r="AV45" s="27"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7">
        <v>0</v>
      </c>
      <c r="BC45" s="27">
        <v>0</v>
      </c>
      <c r="BD45" s="46">
        <v>0</v>
      </c>
    </row>
    <row r="46" spans="4:56">
      <c r="D46" s="33" t="s">
        <v>246</v>
      </c>
      <c r="E46" s="24">
        <v>0</v>
      </c>
      <c r="F46" s="34">
        <v>1</v>
      </c>
      <c r="G46" s="24">
        <v>0</v>
      </c>
      <c r="H46" s="24">
        <v>0</v>
      </c>
      <c r="I46" s="24">
        <v>0</v>
      </c>
      <c r="J46" s="24">
        <v>0</v>
      </c>
      <c r="K46" s="35">
        <v>1</v>
      </c>
      <c r="L46" s="24">
        <v>0</v>
      </c>
      <c r="M46" s="24">
        <v>0</v>
      </c>
      <c r="N46" s="24">
        <v>0</v>
      </c>
      <c r="O46" s="24">
        <v>0</v>
      </c>
      <c r="P46" s="2">
        <v>1</v>
      </c>
      <c r="Q46" s="24">
        <v>0</v>
      </c>
      <c r="R46" s="24">
        <v>0</v>
      </c>
      <c r="S46" s="24">
        <v>0</v>
      </c>
      <c r="T46" s="24">
        <v>0</v>
      </c>
      <c r="U46" s="34">
        <v>0</v>
      </c>
      <c r="V46" s="2">
        <v>1</v>
      </c>
      <c r="W46" s="24">
        <v>0</v>
      </c>
      <c r="X46" s="24">
        <v>0</v>
      </c>
      <c r="Y46" s="24">
        <v>0</v>
      </c>
      <c r="Z46" s="2">
        <v>1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35">
        <v>1</v>
      </c>
      <c r="AN46" s="24">
        <v>0</v>
      </c>
      <c r="AO46" s="24">
        <v>0</v>
      </c>
      <c r="AP46" s="24">
        <v>0</v>
      </c>
      <c r="AQ46" s="24">
        <v>0</v>
      </c>
      <c r="AR46" s="26">
        <v>0</v>
      </c>
      <c r="AS46" s="27">
        <v>0</v>
      </c>
      <c r="AT46" s="27">
        <v>0</v>
      </c>
      <c r="AU46" s="36">
        <v>0</v>
      </c>
      <c r="AV46" s="27">
        <v>0</v>
      </c>
      <c r="AW46" s="27">
        <v>0</v>
      </c>
      <c r="AX46" s="15">
        <v>0.312</v>
      </c>
      <c r="AY46" s="27">
        <v>0</v>
      </c>
      <c r="AZ46" s="27">
        <v>0</v>
      </c>
      <c r="BA46" s="22">
        <v>-2</v>
      </c>
      <c r="BB46" s="27">
        <v>0</v>
      </c>
      <c r="BC46" s="27">
        <v>0</v>
      </c>
      <c r="BD46" s="46">
        <v>0</v>
      </c>
    </row>
    <row r="47" spans="4:56">
      <c r="D47" s="33" t="s">
        <v>247</v>
      </c>
      <c r="E47" s="24">
        <v>0</v>
      </c>
      <c r="F47" s="3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">
        <v>-1</v>
      </c>
      <c r="S47" s="24">
        <v>0</v>
      </c>
      <c r="T47" s="24">
        <v>0</v>
      </c>
      <c r="U47" s="34">
        <v>1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">
        <v>-1</v>
      </c>
      <c r="AL47" s="24">
        <v>0</v>
      </c>
      <c r="AM47" s="35">
        <v>-1</v>
      </c>
      <c r="AN47" s="2">
        <v>1</v>
      </c>
      <c r="AO47" s="24">
        <v>0</v>
      </c>
      <c r="AP47" s="24">
        <v>0</v>
      </c>
      <c r="AQ47" s="24">
        <v>0</v>
      </c>
      <c r="AR47" s="26">
        <v>0</v>
      </c>
      <c r="AS47" s="27">
        <v>0</v>
      </c>
      <c r="AT47" s="27">
        <v>0</v>
      </c>
      <c r="AU47" s="36">
        <v>0</v>
      </c>
      <c r="AV47" s="27">
        <v>0</v>
      </c>
      <c r="AW47" s="27">
        <v>0</v>
      </c>
      <c r="AX47" s="15">
        <v>-0.82599999999999996</v>
      </c>
      <c r="AY47" s="27">
        <v>0</v>
      </c>
      <c r="AZ47" s="27">
        <v>0</v>
      </c>
      <c r="BA47" s="27">
        <v>0</v>
      </c>
      <c r="BB47" s="27">
        <v>0</v>
      </c>
      <c r="BC47" s="27">
        <v>0</v>
      </c>
      <c r="BD47" s="46">
        <v>0</v>
      </c>
    </row>
    <row r="48" spans="4:56">
      <c r="D48" s="33" t="s">
        <v>248</v>
      </c>
      <c r="E48" s="24">
        <v>0</v>
      </c>
      <c r="F48" s="3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">
        <v>1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6">
        <v>0</v>
      </c>
      <c r="AS48" s="27">
        <v>0</v>
      </c>
      <c r="AT48" s="27">
        <v>0</v>
      </c>
      <c r="AU48" s="36">
        <v>0</v>
      </c>
      <c r="AV48" s="27">
        <v>0</v>
      </c>
      <c r="AW48" s="27">
        <v>0</v>
      </c>
      <c r="AX48" s="27">
        <v>0</v>
      </c>
      <c r="AY48" s="27">
        <v>0</v>
      </c>
      <c r="AZ48" s="27">
        <v>0</v>
      </c>
      <c r="BA48" s="27">
        <v>0</v>
      </c>
      <c r="BB48" s="22">
        <v>-2</v>
      </c>
      <c r="BC48" s="27">
        <v>0</v>
      </c>
      <c r="BD48" s="46">
        <v>0</v>
      </c>
    </row>
    <row r="49" spans="4:56">
      <c r="D49" s="33" t="s">
        <v>147</v>
      </c>
      <c r="E49" s="35">
        <v>-1</v>
      </c>
      <c r="F49" s="24">
        <v>0</v>
      </c>
      <c r="G49" s="24">
        <v>0</v>
      </c>
      <c r="H49" s="24">
        <v>0</v>
      </c>
      <c r="I49" s="35">
        <v>-1</v>
      </c>
      <c r="J49" s="24">
        <v>0</v>
      </c>
      <c r="K49" s="24">
        <v>0</v>
      </c>
      <c r="L49" s="35">
        <v>1</v>
      </c>
      <c r="M49" s="24">
        <v>0</v>
      </c>
      <c r="N49" s="24">
        <v>0</v>
      </c>
      <c r="O49" s="2">
        <v>1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">
        <v>1</v>
      </c>
      <c r="X49" s="24">
        <v>0</v>
      </c>
      <c r="Y49" s="24">
        <v>0</v>
      </c>
      <c r="Z49" s="24">
        <v>0</v>
      </c>
      <c r="AA49" s="2">
        <v>1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">
        <v>-1</v>
      </c>
      <c r="AJ49" s="24">
        <v>0</v>
      </c>
      <c r="AK49" s="24">
        <v>0</v>
      </c>
      <c r="AL49" s="2">
        <v>-1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6">
        <v>0</v>
      </c>
      <c r="AS49" s="27">
        <v>0</v>
      </c>
      <c r="AT49" s="27">
        <v>0</v>
      </c>
      <c r="AU49" s="36">
        <v>0</v>
      </c>
      <c r="AV49" s="27">
        <v>0</v>
      </c>
      <c r="AW49" s="27">
        <v>0</v>
      </c>
      <c r="AX49" s="15">
        <v>-4.1100000000000003</v>
      </c>
      <c r="AY49" s="27">
        <v>0</v>
      </c>
      <c r="AZ49" s="27">
        <v>0</v>
      </c>
      <c r="BA49" s="22">
        <v>4</v>
      </c>
      <c r="BB49" s="22">
        <v>2</v>
      </c>
      <c r="BC49" s="22">
        <v>-1</v>
      </c>
      <c r="BD49" s="46">
        <v>0</v>
      </c>
    </row>
    <row r="50" spans="4:56">
      <c r="D50" s="33" t="s">
        <v>249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6">
        <v>0</v>
      </c>
      <c r="AS50" s="27">
        <v>0</v>
      </c>
      <c r="AT50" s="27">
        <v>0</v>
      </c>
      <c r="AU50" s="36">
        <v>0</v>
      </c>
      <c r="AV50" s="27">
        <v>0</v>
      </c>
      <c r="AW50" s="27">
        <v>0</v>
      </c>
      <c r="AX50" s="27">
        <v>0</v>
      </c>
      <c r="AY50" s="27">
        <v>0</v>
      </c>
      <c r="AZ50" s="27">
        <v>0</v>
      </c>
      <c r="BA50" s="22">
        <v>-1</v>
      </c>
      <c r="BB50" s="22">
        <v>-1</v>
      </c>
      <c r="BC50" s="27">
        <v>0</v>
      </c>
      <c r="BD50" s="47">
        <v>1</v>
      </c>
    </row>
    <row r="51" spans="4:56">
      <c r="D51" s="37" t="s">
        <v>250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">
        <v>-1</v>
      </c>
      <c r="Q51" s="2">
        <v>1</v>
      </c>
      <c r="R51" s="24">
        <v>0</v>
      </c>
      <c r="S51" s="2">
        <v>1</v>
      </c>
      <c r="T51" s="24">
        <v>0</v>
      </c>
      <c r="U51" s="24">
        <v>0</v>
      </c>
      <c r="V51" s="2">
        <v>-1</v>
      </c>
      <c r="W51" s="2">
        <v>1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">
        <v>1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">
        <v>1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6">
        <v>0</v>
      </c>
      <c r="AS51" s="15">
        <v>1</v>
      </c>
      <c r="AT51" s="27">
        <v>0</v>
      </c>
      <c r="AU51" s="36">
        <v>0</v>
      </c>
      <c r="AV51" s="27">
        <v>0</v>
      </c>
      <c r="AW51" s="27">
        <v>0</v>
      </c>
      <c r="AX51" s="22">
        <f>-AX19</f>
        <v>0.374</v>
      </c>
      <c r="AY51" s="27">
        <v>0</v>
      </c>
      <c r="AZ51" s="27">
        <v>0</v>
      </c>
      <c r="BA51" s="27">
        <v>0</v>
      </c>
      <c r="BB51" s="27">
        <v>0</v>
      </c>
      <c r="BC51" s="27">
        <v>0</v>
      </c>
      <c r="BD51" s="46">
        <v>0</v>
      </c>
    </row>
    <row r="52" spans="4:56">
      <c r="D52" s="37" t="s">
        <v>251</v>
      </c>
      <c r="E52" s="24">
        <v>0</v>
      </c>
      <c r="F52" s="34">
        <v>-1</v>
      </c>
      <c r="G52" s="24">
        <v>0</v>
      </c>
      <c r="H52" s="24">
        <v>0</v>
      </c>
      <c r="I52" s="24">
        <v>0</v>
      </c>
      <c r="J52" s="24">
        <v>0</v>
      </c>
      <c r="K52" s="35">
        <v>-1</v>
      </c>
      <c r="L52" s="24">
        <v>0</v>
      </c>
      <c r="M52" s="24">
        <v>0</v>
      </c>
      <c r="N52" s="24">
        <v>0</v>
      </c>
      <c r="O52" s="24">
        <v>0</v>
      </c>
      <c r="P52" s="2">
        <v>-1</v>
      </c>
      <c r="Q52" s="24">
        <v>0</v>
      </c>
      <c r="R52" s="24">
        <v>0</v>
      </c>
      <c r="S52" s="24">
        <v>0</v>
      </c>
      <c r="T52" s="24">
        <v>0</v>
      </c>
      <c r="U52" s="34">
        <v>0</v>
      </c>
      <c r="V52" s="2">
        <v>-1</v>
      </c>
      <c r="W52" s="24">
        <v>0</v>
      </c>
      <c r="X52" s="24">
        <v>0</v>
      </c>
      <c r="Y52" s="24">
        <v>0</v>
      </c>
      <c r="Z52" s="2">
        <v>-1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35">
        <v>-1</v>
      </c>
      <c r="AN52" s="24">
        <v>0</v>
      </c>
      <c r="AO52" s="24">
        <v>0</v>
      </c>
      <c r="AP52" s="24">
        <v>0</v>
      </c>
      <c r="AQ52" s="24">
        <v>0</v>
      </c>
      <c r="AR52" s="26">
        <v>0</v>
      </c>
      <c r="AS52" s="27">
        <v>0</v>
      </c>
      <c r="AT52" s="27">
        <v>0</v>
      </c>
      <c r="AU52" s="36">
        <v>0</v>
      </c>
      <c r="AV52" s="27">
        <v>0</v>
      </c>
      <c r="AW52" s="27">
        <v>0</v>
      </c>
      <c r="AX52" s="22">
        <v>-0.312</v>
      </c>
      <c r="AY52" s="27">
        <v>0</v>
      </c>
      <c r="AZ52" s="27">
        <v>0</v>
      </c>
      <c r="BA52" s="22">
        <v>2</v>
      </c>
      <c r="BB52" s="27">
        <v>0</v>
      </c>
      <c r="BC52" s="27">
        <v>0</v>
      </c>
      <c r="BD52" s="46">
        <v>0</v>
      </c>
    </row>
    <row r="53" spans="4:56">
      <c r="D53" s="37" t="s">
        <v>252</v>
      </c>
      <c r="E53" s="24">
        <v>0</v>
      </c>
      <c r="F53" s="3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">
        <v>1</v>
      </c>
      <c r="S53" s="24">
        <v>0</v>
      </c>
      <c r="T53" s="24">
        <v>0</v>
      </c>
      <c r="U53" s="34">
        <v>-1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">
        <v>1</v>
      </c>
      <c r="AL53" s="24">
        <v>0</v>
      </c>
      <c r="AM53" s="35">
        <v>1</v>
      </c>
      <c r="AN53" s="2">
        <v>-1</v>
      </c>
      <c r="AO53" s="24">
        <v>0</v>
      </c>
      <c r="AP53" s="24">
        <v>0</v>
      </c>
      <c r="AQ53" s="24">
        <v>0</v>
      </c>
      <c r="AR53" s="26">
        <v>0</v>
      </c>
      <c r="AS53" s="27">
        <v>0</v>
      </c>
      <c r="AT53" s="27">
        <v>0</v>
      </c>
      <c r="AU53" s="36">
        <v>0</v>
      </c>
      <c r="AV53" s="27">
        <v>0</v>
      </c>
      <c r="AW53" s="27">
        <v>0</v>
      </c>
      <c r="AX53" s="15">
        <v>0.82599999999999996</v>
      </c>
      <c r="AY53" s="27">
        <v>0</v>
      </c>
      <c r="AZ53" s="27">
        <v>0</v>
      </c>
      <c r="BA53" s="27">
        <v>0</v>
      </c>
      <c r="BB53" s="27">
        <v>0</v>
      </c>
      <c r="BC53" s="27">
        <v>0</v>
      </c>
      <c r="BD53" s="46">
        <v>0</v>
      </c>
    </row>
    <row r="54" spans="4:56">
      <c r="D54" s="37" t="s">
        <v>253</v>
      </c>
      <c r="E54" s="24">
        <v>0</v>
      </c>
      <c r="F54" s="3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">
        <v>-1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6">
        <v>0</v>
      </c>
      <c r="AS54" s="27">
        <v>0</v>
      </c>
      <c r="AT54" s="27">
        <v>0</v>
      </c>
      <c r="AU54" s="36">
        <v>0</v>
      </c>
      <c r="AV54" s="27">
        <v>0</v>
      </c>
      <c r="AW54" s="27">
        <v>0</v>
      </c>
      <c r="AX54" s="27">
        <v>0</v>
      </c>
      <c r="AY54" s="27">
        <v>0</v>
      </c>
      <c r="AZ54" s="27">
        <v>0</v>
      </c>
      <c r="BA54" s="27">
        <v>0</v>
      </c>
      <c r="BB54" s="22">
        <v>2</v>
      </c>
      <c r="BC54" s="27">
        <v>0</v>
      </c>
      <c r="BD54" s="46">
        <v>0</v>
      </c>
    </row>
    <row r="55" spans="4:56" ht="15" thickBot="1">
      <c r="D55" s="37" t="s">
        <v>254</v>
      </c>
      <c r="E55" s="35">
        <v>1</v>
      </c>
      <c r="F55" s="24">
        <v>0</v>
      </c>
      <c r="G55" s="24">
        <v>0</v>
      </c>
      <c r="H55" s="24">
        <v>0</v>
      </c>
      <c r="I55" s="35">
        <v>1</v>
      </c>
      <c r="J55" s="24">
        <v>0</v>
      </c>
      <c r="K55" s="24">
        <v>0</v>
      </c>
      <c r="L55" s="35">
        <v>-1</v>
      </c>
      <c r="M55" s="24">
        <v>0</v>
      </c>
      <c r="N55" s="24">
        <v>0</v>
      </c>
      <c r="O55" s="2">
        <v>-1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">
        <v>-1</v>
      </c>
      <c r="X55" s="24">
        <v>0</v>
      </c>
      <c r="Y55" s="24">
        <v>0</v>
      </c>
      <c r="Z55" s="24">
        <v>0</v>
      </c>
      <c r="AA55" s="2">
        <v>-1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">
        <v>1</v>
      </c>
      <c r="AJ55" s="24">
        <v>0</v>
      </c>
      <c r="AK55" s="24">
        <v>0</v>
      </c>
      <c r="AL55" s="2">
        <v>1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38">
        <v>0</v>
      </c>
      <c r="AS55" s="39">
        <v>0</v>
      </c>
      <c r="AT55" s="39">
        <v>0</v>
      </c>
      <c r="AU55" s="40">
        <v>0</v>
      </c>
      <c r="AV55" s="39">
        <v>0</v>
      </c>
      <c r="AW55" s="39">
        <v>0</v>
      </c>
      <c r="AX55" s="41">
        <v>4.1100000000000003</v>
      </c>
      <c r="AY55" s="39">
        <v>0</v>
      </c>
      <c r="AZ55" s="39">
        <v>0</v>
      </c>
      <c r="BA55" s="41">
        <v>-4</v>
      </c>
      <c r="BB55" s="41">
        <v>-2</v>
      </c>
      <c r="BC55" s="41">
        <v>1</v>
      </c>
      <c r="BD55" s="48">
        <v>0</v>
      </c>
    </row>
    <row r="57" spans="4:56" ht="12.75" customHeight="1">
      <c r="D57" s="76" t="s">
        <v>266</v>
      </c>
      <c r="E57" s="13">
        <v>-30</v>
      </c>
      <c r="F57" s="13">
        <v>-30</v>
      </c>
      <c r="G57" s="13">
        <v>-30</v>
      </c>
      <c r="H57" s="13">
        <v>-30</v>
      </c>
      <c r="I57" s="13">
        <v>-30</v>
      </c>
      <c r="J57" s="13">
        <v>-30</v>
      </c>
      <c r="K57" s="13">
        <v>-30</v>
      </c>
      <c r="L57" s="13">
        <v>-30</v>
      </c>
      <c r="M57" s="13">
        <v>-30</v>
      </c>
      <c r="N57" s="13">
        <v>-30</v>
      </c>
      <c r="O57" s="13">
        <v>-30</v>
      </c>
      <c r="P57" s="13">
        <v>-30</v>
      </c>
      <c r="Q57" s="13">
        <v>-30</v>
      </c>
      <c r="R57" s="13">
        <v>-30</v>
      </c>
      <c r="S57" s="13">
        <v>-30</v>
      </c>
      <c r="T57" s="13">
        <v>-30</v>
      </c>
      <c r="U57" s="13">
        <v>-30</v>
      </c>
      <c r="V57" s="13">
        <v>-30</v>
      </c>
      <c r="W57" s="13">
        <v>-30</v>
      </c>
      <c r="X57" s="13">
        <v>-30</v>
      </c>
      <c r="Y57" s="13">
        <v>-30</v>
      </c>
      <c r="Z57" s="13">
        <v>-30</v>
      </c>
      <c r="AA57" s="13">
        <v>-30</v>
      </c>
      <c r="AB57" s="13">
        <v>-30</v>
      </c>
      <c r="AC57" s="13">
        <v>-30</v>
      </c>
      <c r="AD57" s="13">
        <v>-30</v>
      </c>
      <c r="AE57" s="13">
        <v>-30</v>
      </c>
      <c r="AF57" s="13">
        <v>-30</v>
      </c>
      <c r="AG57" s="13">
        <v>-30</v>
      </c>
      <c r="AH57" s="13">
        <v>-30</v>
      </c>
      <c r="AI57" s="13">
        <v>-30</v>
      </c>
      <c r="AJ57" s="13">
        <v>-30</v>
      </c>
      <c r="AK57" s="13">
        <v>-30</v>
      </c>
      <c r="AL57" s="13">
        <v>-30</v>
      </c>
      <c r="AM57" s="13">
        <v>-30</v>
      </c>
      <c r="AN57" s="13">
        <v>-30</v>
      </c>
      <c r="AO57" s="13">
        <v>-30</v>
      </c>
      <c r="AP57" s="13">
        <v>-30</v>
      </c>
      <c r="AQ57" s="13">
        <v>-30</v>
      </c>
      <c r="AR57" s="13" t="s">
        <v>268</v>
      </c>
      <c r="AS57" s="13">
        <v>0</v>
      </c>
      <c r="AT57" s="13">
        <v>0</v>
      </c>
      <c r="AU57" s="13" t="s">
        <v>269</v>
      </c>
      <c r="AV57" s="13" t="s">
        <v>270</v>
      </c>
      <c r="AW57" s="13" t="s">
        <v>271</v>
      </c>
      <c r="AX57" s="13">
        <v>0</v>
      </c>
      <c r="AY57" s="13" t="s">
        <v>272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</row>
    <row r="58" spans="4:56">
      <c r="D58" s="76" t="s">
        <v>267</v>
      </c>
      <c r="E58" s="13">
        <v>30</v>
      </c>
      <c r="F58" s="13">
        <v>30</v>
      </c>
      <c r="G58" s="13">
        <v>30</v>
      </c>
      <c r="H58" s="13">
        <v>30</v>
      </c>
      <c r="I58" s="13">
        <v>30</v>
      </c>
      <c r="J58" s="13">
        <v>30</v>
      </c>
      <c r="K58" s="13">
        <v>30</v>
      </c>
      <c r="L58" s="13">
        <v>30</v>
      </c>
      <c r="M58" s="13">
        <v>30</v>
      </c>
      <c r="N58" s="13">
        <v>30</v>
      </c>
      <c r="O58" s="13">
        <v>30</v>
      </c>
      <c r="P58" s="13">
        <v>30</v>
      </c>
      <c r="Q58" s="13">
        <v>30</v>
      </c>
      <c r="R58" s="13">
        <v>30</v>
      </c>
      <c r="S58" s="13">
        <v>30</v>
      </c>
      <c r="T58" s="13">
        <v>30</v>
      </c>
      <c r="U58" s="13">
        <v>30</v>
      </c>
      <c r="V58" s="13">
        <v>30</v>
      </c>
      <c r="W58" s="13">
        <v>30</v>
      </c>
      <c r="X58" s="13">
        <v>30</v>
      </c>
      <c r="Y58" s="13">
        <v>30</v>
      </c>
      <c r="Z58" s="13">
        <v>30</v>
      </c>
      <c r="AA58" s="13">
        <v>30</v>
      </c>
      <c r="AB58" s="13">
        <v>30</v>
      </c>
      <c r="AC58" s="13">
        <v>30</v>
      </c>
      <c r="AD58" s="13">
        <v>30</v>
      </c>
      <c r="AE58" s="13">
        <v>30</v>
      </c>
      <c r="AF58" s="13">
        <v>30</v>
      </c>
      <c r="AG58" s="13">
        <v>30</v>
      </c>
      <c r="AH58" s="13">
        <v>30</v>
      </c>
      <c r="AI58" s="13">
        <v>30</v>
      </c>
      <c r="AJ58" s="13">
        <v>30</v>
      </c>
      <c r="AK58" s="13">
        <v>30</v>
      </c>
      <c r="AL58" s="13">
        <v>30</v>
      </c>
      <c r="AM58" s="13">
        <v>30</v>
      </c>
      <c r="AN58" s="13">
        <v>30</v>
      </c>
      <c r="AO58" s="13">
        <v>30</v>
      </c>
      <c r="AP58" s="13">
        <v>30</v>
      </c>
      <c r="AQ58" s="13">
        <v>30</v>
      </c>
      <c r="AR58" s="13" t="s">
        <v>273</v>
      </c>
      <c r="AS58" s="13">
        <v>30</v>
      </c>
      <c r="AT58" s="13">
        <v>30</v>
      </c>
      <c r="AU58" s="13" t="s">
        <v>274</v>
      </c>
      <c r="AV58" s="13" t="s">
        <v>275</v>
      </c>
      <c r="AW58" s="13" t="s">
        <v>276</v>
      </c>
      <c r="AX58" s="13">
        <v>30</v>
      </c>
      <c r="AY58" s="13" t="s">
        <v>349</v>
      </c>
      <c r="AZ58" s="13">
        <v>30</v>
      </c>
      <c r="BA58" s="13">
        <v>30</v>
      </c>
      <c r="BB58" s="13">
        <v>30</v>
      </c>
      <c r="BC58" s="13">
        <v>100</v>
      </c>
      <c r="BD58" s="13">
        <v>30</v>
      </c>
    </row>
    <row r="59" spans="4:56" ht="23.25" customHeight="1">
      <c r="AY59" s="42"/>
    </row>
  </sheetData>
  <phoneticPr fontId="19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D59"/>
  <sheetViews>
    <sheetView topLeftCell="M16" zoomScale="55" zoomScaleNormal="55" workbookViewId="0">
      <selection activeCell="AC65" sqref="AC65"/>
    </sheetView>
  </sheetViews>
  <sheetFormatPr defaultColWidth="9.109375" defaultRowHeight="14.4"/>
  <cols>
    <col min="1" max="1" width="17.109375" style="13" customWidth="1"/>
    <col min="2" max="3" width="9.109375" style="13"/>
    <col min="4" max="4" width="20" style="13" customWidth="1"/>
    <col min="5" max="43" width="9.109375" style="13" customWidth="1"/>
    <col min="44" max="46" width="9.109375" style="13"/>
    <col min="47" max="47" width="8.5546875" style="13" customWidth="1"/>
    <col min="48" max="16384" width="9.109375" style="13"/>
  </cols>
  <sheetData>
    <row r="2" spans="1:56">
      <c r="A2" s="75" t="s">
        <v>260</v>
      </c>
      <c r="E2" s="13">
        <v>1</v>
      </c>
      <c r="F2" s="13">
        <v>2</v>
      </c>
      <c r="G2" s="13">
        <v>3</v>
      </c>
      <c r="H2" s="13">
        <v>4</v>
      </c>
      <c r="I2" s="13">
        <v>5</v>
      </c>
      <c r="J2" s="13">
        <v>6</v>
      </c>
      <c r="K2" s="13">
        <v>7</v>
      </c>
      <c r="L2" s="13">
        <v>8</v>
      </c>
      <c r="M2" s="13">
        <v>9</v>
      </c>
      <c r="N2" s="13">
        <v>10</v>
      </c>
      <c r="O2" s="13">
        <v>11</v>
      </c>
      <c r="P2" s="13">
        <v>12</v>
      </c>
      <c r="Q2" s="13">
        <v>13</v>
      </c>
      <c r="R2" s="13">
        <v>14</v>
      </c>
      <c r="S2" s="13">
        <v>15</v>
      </c>
      <c r="T2" s="13">
        <v>16</v>
      </c>
      <c r="U2" s="13">
        <v>17</v>
      </c>
      <c r="V2" s="13">
        <v>18</v>
      </c>
      <c r="W2" s="13">
        <v>19</v>
      </c>
      <c r="X2" s="13">
        <v>20</v>
      </c>
      <c r="Y2" s="13">
        <v>21</v>
      </c>
      <c r="Z2" s="13">
        <v>22</v>
      </c>
      <c r="AA2" s="13">
        <v>23</v>
      </c>
      <c r="AB2" s="13">
        <v>24</v>
      </c>
      <c r="AC2" s="13">
        <v>25</v>
      </c>
      <c r="AD2" s="13">
        <v>26</v>
      </c>
      <c r="AE2" s="13">
        <v>27</v>
      </c>
      <c r="AF2" s="13">
        <v>28</v>
      </c>
      <c r="AG2" s="13">
        <v>29</v>
      </c>
      <c r="AH2" s="13">
        <v>30</v>
      </c>
      <c r="AI2" s="13">
        <v>31</v>
      </c>
      <c r="AJ2" s="13">
        <v>32</v>
      </c>
      <c r="AK2" s="13">
        <v>33</v>
      </c>
      <c r="AL2" s="13">
        <v>34</v>
      </c>
      <c r="AM2" s="13">
        <v>35</v>
      </c>
      <c r="AN2" s="13">
        <v>36</v>
      </c>
      <c r="AO2" s="13">
        <v>37</v>
      </c>
      <c r="AP2" s="13">
        <v>38</v>
      </c>
      <c r="AQ2" s="13">
        <v>39</v>
      </c>
      <c r="AR2" s="13">
        <v>40</v>
      </c>
      <c r="AS2" s="13">
        <v>41</v>
      </c>
      <c r="AT2" s="13">
        <v>42</v>
      </c>
      <c r="AU2" s="13">
        <v>43</v>
      </c>
      <c r="AV2" s="13">
        <v>44</v>
      </c>
      <c r="AW2" s="13">
        <v>45</v>
      </c>
      <c r="AX2" s="13">
        <v>46</v>
      </c>
      <c r="AY2" s="13">
        <v>47</v>
      </c>
      <c r="AZ2" s="13">
        <v>48</v>
      </c>
      <c r="BA2" s="13">
        <v>49</v>
      </c>
      <c r="BB2" s="13">
        <v>50</v>
      </c>
      <c r="BC2" s="13">
        <v>51</v>
      </c>
      <c r="BD2" s="13">
        <v>52</v>
      </c>
    </row>
    <row r="3" spans="1:56">
      <c r="A3" s="69" t="s">
        <v>262</v>
      </c>
      <c r="AK3" s="66"/>
    </row>
    <row r="4" spans="1:56" s="65" customFormat="1">
      <c r="A4" s="70" t="s">
        <v>263</v>
      </c>
      <c r="D4" s="35"/>
      <c r="E4" s="61" t="s">
        <v>6</v>
      </c>
      <c r="F4" s="61" t="s">
        <v>9</v>
      </c>
      <c r="G4" s="61" t="s">
        <v>12</v>
      </c>
      <c r="H4" s="62" t="s">
        <v>30</v>
      </c>
      <c r="I4" s="62" t="s">
        <v>33</v>
      </c>
      <c r="J4" s="62" t="s">
        <v>36</v>
      </c>
      <c r="K4" s="62" t="s">
        <v>15</v>
      </c>
      <c r="L4" s="62" t="s">
        <v>18</v>
      </c>
      <c r="M4" s="62" t="s">
        <v>21</v>
      </c>
      <c r="N4" s="62" t="s">
        <v>24</v>
      </c>
      <c r="O4" s="62" t="s">
        <v>27</v>
      </c>
      <c r="P4" s="58" t="s">
        <v>89</v>
      </c>
      <c r="Q4" s="58" t="s">
        <v>94</v>
      </c>
      <c r="R4" s="58" t="s">
        <v>97</v>
      </c>
      <c r="S4" s="63" t="s">
        <v>53</v>
      </c>
      <c r="T4" s="63" t="s">
        <v>56</v>
      </c>
      <c r="U4" s="63" t="s">
        <v>59</v>
      </c>
      <c r="V4" s="63" t="s">
        <v>62</v>
      </c>
      <c r="W4" s="63" t="s">
        <v>65</v>
      </c>
      <c r="X4" s="63" t="s">
        <v>68</v>
      </c>
      <c r="Y4" s="63" t="s">
        <v>71</v>
      </c>
      <c r="Z4" s="63" t="s">
        <v>74</v>
      </c>
      <c r="AA4" s="53" t="s">
        <v>86</v>
      </c>
      <c r="AB4" s="63" t="s">
        <v>77</v>
      </c>
      <c r="AC4" s="63" t="s">
        <v>80</v>
      </c>
      <c r="AD4" s="64" t="s">
        <v>51</v>
      </c>
      <c r="AE4" s="64" t="s">
        <v>39</v>
      </c>
      <c r="AF4" s="64" t="s">
        <v>45</v>
      </c>
      <c r="AG4" s="64" t="s">
        <v>48</v>
      </c>
      <c r="AH4" s="64" t="s">
        <v>42</v>
      </c>
      <c r="AI4" s="53" t="s">
        <v>83</v>
      </c>
      <c r="AJ4" s="35" t="s">
        <v>119</v>
      </c>
      <c r="AK4" s="59" t="s">
        <v>100</v>
      </c>
      <c r="AL4" s="59" t="s">
        <v>102</v>
      </c>
      <c r="AM4" s="35" t="s">
        <v>117</v>
      </c>
      <c r="AN4" s="60" t="s">
        <v>105</v>
      </c>
      <c r="AO4" s="60" t="s">
        <v>108</v>
      </c>
      <c r="AP4" s="60" t="s">
        <v>111</v>
      </c>
      <c r="AQ4" s="60" t="s">
        <v>114</v>
      </c>
      <c r="AR4" s="35"/>
      <c r="AS4" s="35" t="s">
        <v>122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</row>
    <row r="5" spans="1:56" ht="43.8" thickBot="1">
      <c r="A5" s="71" t="s">
        <v>264</v>
      </c>
      <c r="D5" s="12" t="s">
        <v>139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44" t="s">
        <v>259</v>
      </c>
      <c r="AK5" s="2"/>
      <c r="AL5" s="2"/>
      <c r="AM5" s="44" t="s">
        <v>258</v>
      </c>
      <c r="AN5" s="2"/>
      <c r="AO5" s="2"/>
      <c r="AP5" s="2"/>
      <c r="AQ5" s="2"/>
      <c r="AR5" s="12" t="s">
        <v>140</v>
      </c>
      <c r="AS5" s="67" t="s">
        <v>257</v>
      </c>
      <c r="AT5" s="2" t="s">
        <v>141</v>
      </c>
      <c r="AU5" s="44" t="s">
        <v>142</v>
      </c>
      <c r="AV5" s="44" t="s">
        <v>143</v>
      </c>
      <c r="AW5" s="44" t="s">
        <v>144</v>
      </c>
      <c r="AX5" s="44" t="s">
        <v>256</v>
      </c>
      <c r="AY5" s="44" t="s">
        <v>145</v>
      </c>
      <c r="AZ5" s="44" t="s">
        <v>146</v>
      </c>
      <c r="BA5" s="44" t="s">
        <v>135</v>
      </c>
      <c r="BB5" s="44" t="s">
        <v>136</v>
      </c>
      <c r="BC5" s="44" t="s">
        <v>147</v>
      </c>
      <c r="BD5" s="44" t="s">
        <v>148</v>
      </c>
    </row>
    <row r="6" spans="1:56" ht="15.6" thickTop="1" thickBot="1">
      <c r="A6" s="72" t="s">
        <v>265</v>
      </c>
      <c r="D6" s="2" t="s">
        <v>149</v>
      </c>
      <c r="E6" s="2" t="s">
        <v>150</v>
      </c>
      <c r="F6" s="2" t="s">
        <v>151</v>
      </c>
      <c r="G6" s="14" t="s">
        <v>152</v>
      </c>
      <c r="H6" s="14" t="s">
        <v>153</v>
      </c>
      <c r="I6" s="14" t="s">
        <v>154</v>
      </c>
      <c r="J6" s="14" t="s">
        <v>155</v>
      </c>
      <c r="K6" s="14" t="s">
        <v>156</v>
      </c>
      <c r="L6" s="14" t="s">
        <v>157</v>
      </c>
      <c r="M6" s="14" t="s">
        <v>158</v>
      </c>
      <c r="N6" s="14" t="s">
        <v>159</v>
      </c>
      <c r="O6" s="14" t="s">
        <v>160</v>
      </c>
      <c r="P6" s="15" t="s">
        <v>161</v>
      </c>
      <c r="Q6" s="14" t="s">
        <v>162</v>
      </c>
      <c r="R6" s="14" t="s">
        <v>163</v>
      </c>
      <c r="S6" s="2" t="s">
        <v>164</v>
      </c>
      <c r="T6" s="14" t="s">
        <v>165</v>
      </c>
      <c r="U6" s="16" t="s">
        <v>166</v>
      </c>
      <c r="V6" s="2" t="s">
        <v>167</v>
      </c>
      <c r="W6" s="14" t="s">
        <v>168</v>
      </c>
      <c r="X6" s="14" t="s">
        <v>169</v>
      </c>
      <c r="Y6" s="14" t="s">
        <v>170</v>
      </c>
      <c r="Z6" s="14" t="s">
        <v>171</v>
      </c>
      <c r="AA6" s="17" t="s">
        <v>172</v>
      </c>
      <c r="AB6" s="2" t="s">
        <v>173</v>
      </c>
      <c r="AC6" s="2" t="s">
        <v>174</v>
      </c>
      <c r="AD6" s="14" t="s">
        <v>175</v>
      </c>
      <c r="AE6" s="14" t="s">
        <v>176</v>
      </c>
      <c r="AF6" s="14" t="s">
        <v>177</v>
      </c>
      <c r="AG6" s="14" t="s">
        <v>178</v>
      </c>
      <c r="AH6" s="14" t="s">
        <v>179</v>
      </c>
      <c r="AI6" s="18" t="s">
        <v>180</v>
      </c>
      <c r="AJ6" s="19" t="s">
        <v>181</v>
      </c>
      <c r="AK6" s="2" t="s">
        <v>182</v>
      </c>
      <c r="AL6" s="2" t="s">
        <v>183</v>
      </c>
      <c r="AM6" s="20" t="s">
        <v>184</v>
      </c>
      <c r="AN6" s="2" t="s">
        <v>185</v>
      </c>
      <c r="AO6" s="2" t="s">
        <v>186</v>
      </c>
      <c r="AP6" s="2" t="s">
        <v>187</v>
      </c>
      <c r="AQ6" s="2" t="s">
        <v>188</v>
      </c>
      <c r="AR6" s="21" t="s">
        <v>189</v>
      </c>
      <c r="AS6" s="2" t="s">
        <v>190</v>
      </c>
      <c r="AT6" s="2" t="s">
        <v>191</v>
      </c>
      <c r="AU6" s="21" t="s">
        <v>192</v>
      </c>
      <c r="AV6" s="21" t="s">
        <v>193</v>
      </c>
      <c r="AW6" s="21" t="s">
        <v>194</v>
      </c>
      <c r="AX6" s="22" t="s">
        <v>195</v>
      </c>
      <c r="AY6" s="21" t="s">
        <v>196</v>
      </c>
      <c r="AZ6" s="2" t="s">
        <v>197</v>
      </c>
      <c r="BA6" s="2" t="s">
        <v>198</v>
      </c>
      <c r="BB6" s="2" t="s">
        <v>199</v>
      </c>
      <c r="BC6" s="23" t="s">
        <v>200</v>
      </c>
      <c r="BD6" s="2" t="s">
        <v>201</v>
      </c>
    </row>
    <row r="7" spans="1:56" ht="15" thickTop="1">
      <c r="A7" s="73" t="s">
        <v>257</v>
      </c>
      <c r="C7" s="13">
        <v>1</v>
      </c>
      <c r="D7" s="2" t="s">
        <v>202</v>
      </c>
      <c r="E7" s="2">
        <v>-1</v>
      </c>
      <c r="F7" s="24">
        <v>0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4">
        <v>0</v>
      </c>
      <c r="AF7" s="24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3">
        <v>1</v>
      </c>
      <c r="AS7" s="25">
        <v>0</v>
      </c>
      <c r="AT7" s="25">
        <v>0</v>
      </c>
      <c r="AU7" s="25">
        <v>0</v>
      </c>
      <c r="AV7" s="25">
        <v>0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0</v>
      </c>
      <c r="BD7" s="45">
        <v>0</v>
      </c>
    </row>
    <row r="8" spans="1:56">
      <c r="A8" s="74" t="s">
        <v>261</v>
      </c>
      <c r="C8" s="13">
        <v>2</v>
      </c>
      <c r="D8" s="2" t="s">
        <v>203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">
        <v>1</v>
      </c>
      <c r="M8" s="2">
        <v>-1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4">
        <v>0</v>
      </c>
      <c r="AF8" s="24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6">
        <v>0</v>
      </c>
      <c r="AS8" s="27">
        <v>0</v>
      </c>
      <c r="AT8" s="27">
        <v>0</v>
      </c>
      <c r="AU8" s="27">
        <v>0</v>
      </c>
      <c r="AV8" s="27">
        <v>0</v>
      </c>
      <c r="AW8" s="27">
        <v>0</v>
      </c>
      <c r="AX8" s="22">
        <v>-0.15</v>
      </c>
      <c r="AY8" s="27">
        <v>0</v>
      </c>
      <c r="AZ8" s="27">
        <v>0</v>
      </c>
      <c r="BA8" s="27">
        <v>0</v>
      </c>
      <c r="BB8" s="27">
        <v>0</v>
      </c>
      <c r="BC8" s="27">
        <v>0</v>
      </c>
      <c r="BD8" s="46">
        <v>0</v>
      </c>
    </row>
    <row r="9" spans="1:56">
      <c r="C9" s="13">
        <v>3</v>
      </c>
      <c r="D9" s="2" t="s">
        <v>204</v>
      </c>
      <c r="E9" s="2">
        <v>1</v>
      </c>
      <c r="F9" s="2">
        <v>-1</v>
      </c>
      <c r="G9" s="24">
        <v>0</v>
      </c>
      <c r="H9" s="24">
        <v>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4">
        <v>0</v>
      </c>
      <c r="AF9" s="24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6">
        <v>0</v>
      </c>
      <c r="AS9" s="27">
        <v>0</v>
      </c>
      <c r="AT9" s="27">
        <v>0</v>
      </c>
      <c r="AU9" s="27">
        <v>0</v>
      </c>
      <c r="AV9" s="27">
        <v>0</v>
      </c>
      <c r="AW9" s="27">
        <v>0</v>
      </c>
      <c r="AX9" s="27">
        <v>0</v>
      </c>
      <c r="AY9" s="27">
        <v>0</v>
      </c>
      <c r="AZ9" s="27">
        <v>0</v>
      </c>
      <c r="BA9" s="27">
        <v>0</v>
      </c>
      <c r="BB9" s="27">
        <v>0</v>
      </c>
      <c r="BC9" s="27">
        <v>0</v>
      </c>
      <c r="BD9" s="46">
        <v>0</v>
      </c>
    </row>
    <row r="10" spans="1:56">
      <c r="C10" s="13">
        <v>4</v>
      </c>
      <c r="D10" s="2" t="s">
        <v>205</v>
      </c>
      <c r="E10" s="24">
        <v>0</v>
      </c>
      <c r="F10" s="2">
        <v>1</v>
      </c>
      <c r="G10" s="2">
        <v>-1</v>
      </c>
      <c r="H10" s="24">
        <v>0</v>
      </c>
      <c r="I10" s="24">
        <v>0</v>
      </c>
      <c r="J10" s="2">
        <v>1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4">
        <v>0</v>
      </c>
      <c r="AF10" s="24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6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46">
        <v>0</v>
      </c>
    </row>
    <row r="11" spans="1:56">
      <c r="C11" s="13">
        <v>5</v>
      </c>
      <c r="D11" s="2" t="s">
        <v>206</v>
      </c>
      <c r="E11" s="24">
        <v>0</v>
      </c>
      <c r="F11" s="24">
        <v>0</v>
      </c>
      <c r="G11" s="2">
        <v>1</v>
      </c>
      <c r="H11" s="24">
        <v>0</v>
      </c>
      <c r="I11" s="24">
        <v>0</v>
      </c>
      <c r="J11" s="2">
        <v>1</v>
      </c>
      <c r="K11" s="2">
        <v>-1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">
        <v>-1</v>
      </c>
      <c r="AE11" s="2">
        <v>1</v>
      </c>
      <c r="AF11" s="24">
        <v>0</v>
      </c>
      <c r="AG11" s="24">
        <v>0</v>
      </c>
      <c r="AH11" s="2">
        <v>1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">
        <v>1</v>
      </c>
      <c r="AR11" s="26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2">
        <v>-1.2999999999999999E-2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46">
        <v>0</v>
      </c>
    </row>
    <row r="12" spans="1:56">
      <c r="C12" s="13">
        <v>6</v>
      </c>
      <c r="D12" s="2" t="s">
        <v>207</v>
      </c>
      <c r="E12" s="24">
        <v>0</v>
      </c>
      <c r="F12" s="24">
        <v>0</v>
      </c>
      <c r="G12" s="24">
        <v>0</v>
      </c>
      <c r="H12" s="2">
        <v>-1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">
        <v>-1</v>
      </c>
      <c r="AO12" s="24">
        <v>0</v>
      </c>
      <c r="AP12" s="24">
        <v>0</v>
      </c>
      <c r="AQ12" s="24">
        <v>0</v>
      </c>
      <c r="AR12" s="26">
        <v>0</v>
      </c>
      <c r="AS12" s="27">
        <v>0</v>
      </c>
      <c r="AT12" s="27">
        <v>0</v>
      </c>
      <c r="AU12" s="27">
        <v>0</v>
      </c>
      <c r="AV12" s="27">
        <v>0</v>
      </c>
      <c r="AW12" s="27">
        <v>0</v>
      </c>
      <c r="AX12" s="22">
        <v>-2.1000000000000001E-2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46">
        <v>0</v>
      </c>
    </row>
    <row r="13" spans="1:56">
      <c r="C13" s="13">
        <v>7</v>
      </c>
      <c r="D13" s="2" t="s">
        <v>208</v>
      </c>
      <c r="E13" s="24">
        <v>0</v>
      </c>
      <c r="F13" s="24">
        <v>0</v>
      </c>
      <c r="G13" s="24">
        <v>0</v>
      </c>
      <c r="H13" s="2">
        <v>1</v>
      </c>
      <c r="I13" s="2">
        <v>-1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">
        <v>-1</v>
      </c>
      <c r="AE13" s="2">
        <v>-1</v>
      </c>
      <c r="AF13" s="24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6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2">
        <v>-7.0000000000000001E-3</v>
      </c>
      <c r="AY13" s="27">
        <v>0</v>
      </c>
      <c r="AZ13" s="27">
        <v>0</v>
      </c>
      <c r="BA13" s="27">
        <v>0</v>
      </c>
      <c r="BB13" s="27">
        <v>0</v>
      </c>
      <c r="BC13" s="27">
        <v>0</v>
      </c>
      <c r="BD13" s="46">
        <v>0</v>
      </c>
    </row>
    <row r="14" spans="1:56">
      <c r="C14" s="13">
        <v>8</v>
      </c>
      <c r="D14" s="2" t="s">
        <v>209</v>
      </c>
      <c r="E14" s="24">
        <v>0</v>
      </c>
      <c r="F14" s="24">
        <v>0</v>
      </c>
      <c r="G14" s="24">
        <v>0</v>
      </c>
      <c r="H14" s="24">
        <v>0</v>
      </c>
      <c r="I14" s="2">
        <v>1</v>
      </c>
      <c r="J14" s="2">
        <v>-1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4">
        <v>0</v>
      </c>
      <c r="AF14" s="24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6">
        <v>0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</v>
      </c>
      <c r="AZ14" s="27">
        <v>0</v>
      </c>
      <c r="BA14" s="27">
        <v>0</v>
      </c>
      <c r="BB14" s="27">
        <v>0</v>
      </c>
      <c r="BC14" s="27">
        <v>0</v>
      </c>
      <c r="BD14" s="46">
        <v>0</v>
      </c>
    </row>
    <row r="15" spans="1:56">
      <c r="C15" s="13">
        <v>9</v>
      </c>
      <c r="D15" s="2" t="s">
        <v>210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">
        <v>1</v>
      </c>
      <c r="L15" s="2">
        <v>-1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6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46">
        <v>0</v>
      </c>
    </row>
    <row r="16" spans="1:56">
      <c r="C16" s="13">
        <v>10</v>
      </c>
      <c r="D16" s="2" t="s">
        <v>211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">
        <v>1</v>
      </c>
      <c r="N16" s="2">
        <v>-1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4">
        <v>0</v>
      </c>
      <c r="AF16" s="24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6">
        <v>0</v>
      </c>
      <c r="AS16" s="27">
        <v>0</v>
      </c>
      <c r="AT16" s="27">
        <v>0</v>
      </c>
      <c r="AU16" s="27">
        <v>0</v>
      </c>
      <c r="AV16" s="27">
        <v>0</v>
      </c>
      <c r="AW16" s="27">
        <v>0</v>
      </c>
      <c r="AX16" s="27">
        <v>0</v>
      </c>
      <c r="AY16" s="27">
        <v>0</v>
      </c>
      <c r="AZ16" s="27">
        <v>0</v>
      </c>
      <c r="BA16" s="27">
        <v>0</v>
      </c>
      <c r="BB16" s="27">
        <v>0</v>
      </c>
      <c r="BC16" s="27">
        <v>0</v>
      </c>
      <c r="BD16" s="46">
        <v>0</v>
      </c>
    </row>
    <row r="17" spans="3:56">
      <c r="C17" s="13">
        <v>11</v>
      </c>
      <c r="D17" s="2" t="s">
        <v>212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">
        <v>1</v>
      </c>
      <c r="O17" s="2">
        <v>-1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">
        <v>-1</v>
      </c>
      <c r="AB17" s="24">
        <v>0</v>
      </c>
      <c r="AC17" s="24">
        <v>0</v>
      </c>
      <c r="AD17" s="24">
        <v>0</v>
      </c>
      <c r="AE17" s="24">
        <v>0</v>
      </c>
      <c r="AF17" s="24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6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2">
        <v>-5.1999999999999998E-2</v>
      </c>
      <c r="AY17" s="27">
        <v>0</v>
      </c>
      <c r="AZ17" s="27">
        <v>0</v>
      </c>
      <c r="BA17" s="27">
        <v>0</v>
      </c>
      <c r="BB17" s="27">
        <v>0</v>
      </c>
      <c r="BC17" s="27">
        <v>0</v>
      </c>
      <c r="BD17" s="46">
        <v>0</v>
      </c>
    </row>
    <row r="18" spans="3:56">
      <c r="C18" s="13">
        <v>12</v>
      </c>
      <c r="D18" s="2" t="s">
        <v>213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">
        <v>1</v>
      </c>
      <c r="P18" s="2">
        <v>-1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">
        <v>-1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">
        <v>1</v>
      </c>
      <c r="AR18" s="26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2">
        <v>-0.28299999999999997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46">
        <v>0</v>
      </c>
    </row>
    <row r="19" spans="3:56">
      <c r="C19" s="13">
        <v>13</v>
      </c>
      <c r="D19" s="2" t="s">
        <v>214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">
        <v>1</v>
      </c>
      <c r="Q19" s="2">
        <v>-2</v>
      </c>
      <c r="R19" s="24">
        <v>0</v>
      </c>
      <c r="S19" s="2">
        <v>-1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">
        <v>-1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">
        <v>-1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6">
        <v>0</v>
      </c>
      <c r="AS19" s="27">
        <v>0</v>
      </c>
      <c r="AT19" s="27">
        <v>0</v>
      </c>
      <c r="AU19" s="27">
        <v>0</v>
      </c>
      <c r="AV19" s="27">
        <v>0</v>
      </c>
      <c r="AW19" s="27">
        <v>0</v>
      </c>
      <c r="AX19" s="22">
        <v>-0.374</v>
      </c>
      <c r="AY19" s="27">
        <v>0</v>
      </c>
      <c r="AZ19" s="27">
        <v>0</v>
      </c>
      <c r="BA19" s="27">
        <v>0</v>
      </c>
      <c r="BB19" s="27">
        <v>0</v>
      </c>
      <c r="BC19" s="27">
        <v>0</v>
      </c>
      <c r="BD19" s="46">
        <v>0</v>
      </c>
    </row>
    <row r="20" spans="3:56">
      <c r="C20" s="13">
        <v>14</v>
      </c>
      <c r="D20" s="2" t="s">
        <v>215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">
        <v>1</v>
      </c>
      <c r="R20" s="2">
        <v>-1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6">
        <v>0</v>
      </c>
      <c r="AS20" s="27">
        <v>0</v>
      </c>
      <c r="AT20" s="27">
        <v>0</v>
      </c>
      <c r="AU20" s="27">
        <v>0</v>
      </c>
      <c r="AV20" s="27"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7">
        <v>0</v>
      </c>
      <c r="BC20" s="27">
        <v>0</v>
      </c>
      <c r="BD20" s="46">
        <v>0</v>
      </c>
    </row>
    <row r="21" spans="3:56">
      <c r="C21" s="13">
        <v>15</v>
      </c>
      <c r="D21" s="2" t="s">
        <v>216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">
        <v>1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4">
        <v>0</v>
      </c>
      <c r="AF21" s="24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6">
        <v>0</v>
      </c>
      <c r="AS21" s="15">
        <v>-1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  <c r="BD21" s="46">
        <v>0</v>
      </c>
    </row>
    <row r="22" spans="3:56">
      <c r="C22" s="13">
        <v>16</v>
      </c>
      <c r="D22" s="2" t="s">
        <v>217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6">
        <v>0</v>
      </c>
      <c r="AS22" s="15">
        <v>1</v>
      </c>
      <c r="AT22" s="27">
        <v>0</v>
      </c>
      <c r="AU22" s="15">
        <v>-1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46">
        <v>0</v>
      </c>
    </row>
    <row r="23" spans="3:56">
      <c r="C23" s="13">
        <v>17</v>
      </c>
      <c r="D23" s="2" t="s">
        <v>218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">
        <v>-1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">
        <v>1</v>
      </c>
      <c r="AA23" s="2">
        <v>1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">
        <v>1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6">
        <v>0</v>
      </c>
      <c r="AS23" s="27">
        <v>0</v>
      </c>
      <c r="AT23" s="27">
        <v>0</v>
      </c>
      <c r="AU23" s="27">
        <v>0</v>
      </c>
      <c r="AV23" s="27">
        <v>0</v>
      </c>
      <c r="AW23" s="27">
        <v>0</v>
      </c>
      <c r="AX23" s="22">
        <v>-0.17899999999999999</v>
      </c>
      <c r="AY23" s="27">
        <v>0</v>
      </c>
      <c r="AZ23" s="27">
        <v>0</v>
      </c>
      <c r="BA23" s="27">
        <v>0</v>
      </c>
      <c r="BB23" s="27">
        <v>0</v>
      </c>
      <c r="BC23" s="27">
        <v>0</v>
      </c>
      <c r="BD23" s="46">
        <v>0</v>
      </c>
    </row>
    <row r="24" spans="3:56">
      <c r="C24" s="13">
        <v>18</v>
      </c>
      <c r="D24" s="2" t="s">
        <v>219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">
        <v>1</v>
      </c>
      <c r="T24" s="2">
        <v>-1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6">
        <v>0</v>
      </c>
      <c r="AS24" s="27">
        <v>0</v>
      </c>
      <c r="AT24" s="27">
        <v>0</v>
      </c>
      <c r="AU24" s="27">
        <v>0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</v>
      </c>
      <c r="BD24" s="46">
        <v>0</v>
      </c>
    </row>
    <row r="25" spans="3:56">
      <c r="C25" s="13">
        <v>19</v>
      </c>
      <c r="D25" s="2" t="s">
        <v>220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">
        <v>1</v>
      </c>
      <c r="U25" s="2">
        <v>-1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">
        <v>-1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6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46">
        <v>0</v>
      </c>
    </row>
    <row r="26" spans="3:56">
      <c r="C26" s="13">
        <v>20</v>
      </c>
      <c r="D26" s="2" t="s">
        <v>221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">
        <v>1</v>
      </c>
      <c r="V26" s="2">
        <v>-1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">
        <v>-1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6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8" t="s">
        <v>222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46">
        <v>0</v>
      </c>
    </row>
    <row r="27" spans="3:56">
      <c r="C27" s="13">
        <v>21</v>
      </c>
      <c r="D27" s="2" t="s">
        <v>223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">
        <v>1</v>
      </c>
      <c r="W27" s="2">
        <v>-1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6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46">
        <v>0</v>
      </c>
    </row>
    <row r="28" spans="3:56">
      <c r="C28" s="13">
        <v>22</v>
      </c>
      <c r="D28" s="2" t="s">
        <v>224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">
        <v>1</v>
      </c>
      <c r="X28" s="2">
        <v>-1</v>
      </c>
      <c r="Y28" s="24">
        <v>0</v>
      </c>
      <c r="Z28" s="24">
        <v>0</v>
      </c>
      <c r="AA28" s="24">
        <v>0</v>
      </c>
      <c r="AB28" s="2">
        <v>1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6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46">
        <v>0</v>
      </c>
    </row>
    <row r="29" spans="3:56">
      <c r="C29" s="13">
        <v>23</v>
      </c>
      <c r="D29" s="2" t="s">
        <v>225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">
        <v>1</v>
      </c>
      <c r="Y29" s="2">
        <v>-1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6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46">
        <v>0</v>
      </c>
    </row>
    <row r="30" spans="3:56">
      <c r="C30" s="13">
        <v>24</v>
      </c>
      <c r="D30" s="2" t="s">
        <v>226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">
        <v>1</v>
      </c>
      <c r="Z30" s="2">
        <v>-1</v>
      </c>
      <c r="AA30" s="24">
        <v>0</v>
      </c>
      <c r="AB30" s="24">
        <v>0</v>
      </c>
      <c r="AC30" s="2">
        <v>1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6">
        <v>0</v>
      </c>
      <c r="AS30" s="27">
        <v>0</v>
      </c>
      <c r="AT30" s="27">
        <v>0</v>
      </c>
      <c r="AU30" s="27">
        <v>0</v>
      </c>
      <c r="AV30" s="27">
        <v>0</v>
      </c>
      <c r="AW30" s="15">
        <v>-1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46">
        <v>0</v>
      </c>
    </row>
    <row r="31" spans="3:56">
      <c r="C31" s="13">
        <v>25</v>
      </c>
      <c r="D31" s="2" t="s">
        <v>227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">
        <v>1</v>
      </c>
      <c r="AC31" s="2">
        <v>-1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6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27">
        <v>0</v>
      </c>
      <c r="BB31" s="27">
        <v>0</v>
      </c>
      <c r="BC31" s="27">
        <v>0</v>
      </c>
      <c r="BD31" s="46">
        <v>0</v>
      </c>
    </row>
    <row r="32" spans="3:56">
      <c r="C32" s="13">
        <v>26</v>
      </c>
      <c r="D32" s="2" t="s">
        <v>228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">
        <v>1</v>
      </c>
      <c r="AE32" s="24">
        <v>0</v>
      </c>
      <c r="AF32" s="2">
        <v>1</v>
      </c>
      <c r="AG32" s="24">
        <v>0</v>
      </c>
      <c r="AH32" s="2">
        <v>-1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6">
        <v>0</v>
      </c>
      <c r="AS32" s="27">
        <v>0</v>
      </c>
      <c r="AT32" s="27">
        <v>0</v>
      </c>
      <c r="AU32" s="27">
        <v>0</v>
      </c>
      <c r="AV32" s="27">
        <v>0</v>
      </c>
      <c r="AW32" s="27">
        <v>0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7">
        <v>0</v>
      </c>
      <c r="BD32" s="46">
        <v>0</v>
      </c>
    </row>
    <row r="33" spans="3:56">
      <c r="C33" s="13">
        <v>27</v>
      </c>
      <c r="D33" s="2" t="s">
        <v>229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">
        <v>1</v>
      </c>
      <c r="AE33" s="2">
        <v>-1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6">
        <v>0</v>
      </c>
      <c r="AS33" s="27">
        <v>0</v>
      </c>
      <c r="AT33" s="27">
        <v>0</v>
      </c>
      <c r="AU33" s="27">
        <v>0</v>
      </c>
      <c r="AV33" s="27">
        <v>0</v>
      </c>
      <c r="AW33" s="27">
        <v>0</v>
      </c>
      <c r="AX33" s="22">
        <v>-3.5999999999999997E-2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46">
        <v>0</v>
      </c>
    </row>
    <row r="34" spans="3:56">
      <c r="C34" s="13">
        <v>28</v>
      </c>
      <c r="D34" s="2" t="s">
        <v>230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">
        <v>1</v>
      </c>
      <c r="AF34" s="24">
        <v>0</v>
      </c>
      <c r="AG34" s="24">
        <v>0</v>
      </c>
      <c r="AH34" s="2">
        <v>1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6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46">
        <v>0</v>
      </c>
    </row>
    <row r="35" spans="3:56">
      <c r="C35" s="13">
        <v>29</v>
      </c>
      <c r="D35" s="2" t="s">
        <v>231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">
        <v>-1</v>
      </c>
      <c r="AG35" s="2">
        <v>1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6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46">
        <v>0</v>
      </c>
    </row>
    <row r="36" spans="3:56">
      <c r="C36" s="13">
        <v>30</v>
      </c>
      <c r="D36" s="2" t="s">
        <v>232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">
        <v>-1</v>
      </c>
      <c r="AH36" s="2">
        <v>-1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6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2">
        <v>-0.09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46">
        <v>0</v>
      </c>
    </row>
    <row r="37" spans="3:56">
      <c r="C37" s="13">
        <v>31</v>
      </c>
      <c r="D37" s="2" t="s">
        <v>233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">
        <v>1</v>
      </c>
      <c r="Q37" s="24">
        <v>0</v>
      </c>
      <c r="R37" s="24">
        <v>0</v>
      </c>
      <c r="S37" s="24">
        <v>0</v>
      </c>
      <c r="T37" s="24">
        <v>0</v>
      </c>
      <c r="U37" s="2">
        <v>1</v>
      </c>
      <c r="V37" s="2">
        <v>1</v>
      </c>
      <c r="W37" s="24">
        <v>0</v>
      </c>
      <c r="X37" s="24">
        <v>0</v>
      </c>
      <c r="Y37" s="24">
        <v>0</v>
      </c>
      <c r="Z37" s="24">
        <v>0</v>
      </c>
      <c r="AA37" s="2">
        <v>-1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">
        <v>-1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6">
        <v>0</v>
      </c>
      <c r="AS37" s="27">
        <v>0</v>
      </c>
      <c r="AT37" s="15">
        <v>-1</v>
      </c>
      <c r="AU37" s="27">
        <v>0</v>
      </c>
      <c r="AV37" s="27">
        <v>0</v>
      </c>
      <c r="AW37" s="27">
        <v>0</v>
      </c>
      <c r="AX37" s="22">
        <v>0.26100000000000001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46">
        <v>0</v>
      </c>
    </row>
    <row r="38" spans="3:56">
      <c r="C38" s="13">
        <v>32</v>
      </c>
      <c r="D38" s="2" t="s">
        <v>234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">
        <v>1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6">
        <v>0</v>
      </c>
      <c r="AS38" s="27">
        <v>0</v>
      </c>
      <c r="AT38" s="27">
        <v>0</v>
      </c>
      <c r="AU38" s="27">
        <v>0</v>
      </c>
      <c r="AV38" s="15">
        <v>-1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46">
        <v>0</v>
      </c>
    </row>
    <row r="39" spans="3:56">
      <c r="C39" s="13">
        <v>33</v>
      </c>
      <c r="D39" s="29" t="s">
        <v>235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">
        <v>-1</v>
      </c>
      <c r="AL39" s="2">
        <v>-1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6">
        <v>0</v>
      </c>
      <c r="AS39" s="27">
        <v>0</v>
      </c>
      <c r="AT39" s="27">
        <v>0</v>
      </c>
      <c r="AU39" s="30">
        <v>0</v>
      </c>
      <c r="AV39" s="27">
        <v>0</v>
      </c>
      <c r="AW39" s="27">
        <v>0</v>
      </c>
      <c r="AX39" s="27">
        <v>0</v>
      </c>
      <c r="AY39" s="27">
        <v>0</v>
      </c>
      <c r="AZ39" s="15">
        <v>1</v>
      </c>
      <c r="BA39" s="27">
        <v>0</v>
      </c>
      <c r="BB39" s="27">
        <v>0</v>
      </c>
      <c r="BC39" s="27">
        <v>0</v>
      </c>
      <c r="BD39" s="46">
        <v>0</v>
      </c>
    </row>
    <row r="40" spans="3:56">
      <c r="C40" s="13">
        <v>34</v>
      </c>
      <c r="D40" s="29" t="s">
        <v>236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">
        <v>1</v>
      </c>
      <c r="AL40" s="2">
        <v>-1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6">
        <v>0</v>
      </c>
      <c r="AS40" s="27">
        <v>0</v>
      </c>
      <c r="AT40" s="27">
        <v>0</v>
      </c>
      <c r="AU40" s="30">
        <v>0</v>
      </c>
      <c r="AV40" s="27">
        <v>0</v>
      </c>
      <c r="AW40" s="27">
        <v>0</v>
      </c>
      <c r="AX40" s="28" t="s">
        <v>237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46">
        <v>0</v>
      </c>
    </row>
    <row r="41" spans="3:56">
      <c r="C41" s="13">
        <v>35</v>
      </c>
      <c r="D41" s="29" t="s">
        <v>238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">
        <v>1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6">
        <v>0</v>
      </c>
      <c r="AS41" s="27">
        <v>0</v>
      </c>
      <c r="AT41" s="27">
        <v>0</v>
      </c>
      <c r="AU41" s="30">
        <v>0</v>
      </c>
      <c r="AV41" s="27">
        <v>0</v>
      </c>
      <c r="AW41" s="27">
        <v>0</v>
      </c>
      <c r="AX41" s="28" t="s">
        <v>239</v>
      </c>
      <c r="AY41" s="27">
        <v>0</v>
      </c>
      <c r="AZ41" s="27">
        <v>0</v>
      </c>
      <c r="BA41" s="27">
        <v>0</v>
      </c>
      <c r="BB41" s="27">
        <v>0</v>
      </c>
      <c r="BC41" s="27">
        <v>0</v>
      </c>
      <c r="BD41" s="46">
        <v>0</v>
      </c>
    </row>
    <row r="42" spans="3:56">
      <c r="C42" s="13">
        <v>36</v>
      </c>
      <c r="D42" s="29" t="s">
        <v>240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6">
        <v>0</v>
      </c>
      <c r="AS42" s="27">
        <v>0</v>
      </c>
      <c r="AT42" s="27">
        <v>0</v>
      </c>
      <c r="AU42" s="30">
        <v>0</v>
      </c>
      <c r="AV42" s="27">
        <v>0</v>
      </c>
      <c r="AW42" s="27">
        <v>0</v>
      </c>
      <c r="AX42" s="31" t="s">
        <v>241</v>
      </c>
      <c r="AY42" s="32" t="s">
        <v>242</v>
      </c>
      <c r="AZ42" s="27">
        <v>0</v>
      </c>
      <c r="BA42" s="27">
        <v>0</v>
      </c>
      <c r="BB42" s="27">
        <v>0</v>
      </c>
      <c r="BC42" s="27">
        <v>0</v>
      </c>
      <c r="BD42" s="46">
        <v>0</v>
      </c>
    </row>
    <row r="43" spans="3:56">
      <c r="C43" s="13">
        <v>37</v>
      </c>
      <c r="D43" s="2" t="s">
        <v>243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">
        <v>1</v>
      </c>
      <c r="AO43" s="2">
        <v>-1</v>
      </c>
      <c r="AP43" s="24">
        <v>0</v>
      </c>
      <c r="AQ43" s="24">
        <v>0</v>
      </c>
      <c r="AR43" s="26">
        <v>0</v>
      </c>
      <c r="AS43" s="27">
        <v>0</v>
      </c>
      <c r="AT43" s="27">
        <v>0</v>
      </c>
      <c r="AU43" s="27">
        <v>0</v>
      </c>
      <c r="AV43" s="27"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7">
        <v>0</v>
      </c>
      <c r="BC43" s="27">
        <v>0</v>
      </c>
      <c r="BD43" s="46">
        <v>0</v>
      </c>
    </row>
    <row r="44" spans="3:56">
      <c r="C44" s="13">
        <v>38</v>
      </c>
      <c r="D44" s="2" t="s">
        <v>244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">
        <v>1</v>
      </c>
      <c r="AP44" s="2">
        <v>-1</v>
      </c>
      <c r="AQ44" s="24">
        <v>0</v>
      </c>
      <c r="AR44" s="26">
        <v>0</v>
      </c>
      <c r="AS44" s="27">
        <v>0</v>
      </c>
      <c r="AT44" s="27">
        <v>0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v>0</v>
      </c>
      <c r="BD44" s="46">
        <v>0</v>
      </c>
    </row>
    <row r="45" spans="3:56">
      <c r="C45" s="13">
        <v>39</v>
      </c>
      <c r="D45" s="2" t="s">
        <v>245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">
        <v>1</v>
      </c>
      <c r="AQ45" s="2">
        <v>-1</v>
      </c>
      <c r="AR45" s="26">
        <v>0</v>
      </c>
      <c r="AS45" s="27">
        <v>0</v>
      </c>
      <c r="AT45" s="27">
        <v>0</v>
      </c>
      <c r="AU45" s="27">
        <v>0</v>
      </c>
      <c r="AV45" s="27"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7">
        <v>0</v>
      </c>
      <c r="BC45" s="27">
        <v>0</v>
      </c>
      <c r="BD45" s="46">
        <v>0</v>
      </c>
    </row>
    <row r="46" spans="3:56">
      <c r="C46" s="13">
        <v>40</v>
      </c>
      <c r="D46" s="33" t="s">
        <v>246</v>
      </c>
      <c r="E46" s="24">
        <v>0</v>
      </c>
      <c r="F46" s="34">
        <v>1</v>
      </c>
      <c r="G46" s="24">
        <v>0</v>
      </c>
      <c r="H46" s="24">
        <v>0</v>
      </c>
      <c r="I46" s="24">
        <v>0</v>
      </c>
      <c r="J46" s="24">
        <v>0</v>
      </c>
      <c r="K46" s="35">
        <v>1</v>
      </c>
      <c r="L46" s="24">
        <v>0</v>
      </c>
      <c r="M46" s="24">
        <v>0</v>
      </c>
      <c r="N46" s="24">
        <v>0</v>
      </c>
      <c r="O46" s="24">
        <v>0</v>
      </c>
      <c r="P46" s="2">
        <v>1</v>
      </c>
      <c r="Q46" s="24">
        <v>0</v>
      </c>
      <c r="R46" s="24">
        <v>0</v>
      </c>
      <c r="S46" s="24">
        <v>0</v>
      </c>
      <c r="T46" s="24">
        <v>0</v>
      </c>
      <c r="U46" s="34">
        <v>0</v>
      </c>
      <c r="V46" s="2">
        <v>1</v>
      </c>
      <c r="W46" s="24">
        <v>0</v>
      </c>
      <c r="X46" s="24">
        <v>0</v>
      </c>
      <c r="Y46" s="24">
        <v>0</v>
      </c>
      <c r="Z46" s="2">
        <v>1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35">
        <v>1</v>
      </c>
      <c r="AN46" s="24">
        <v>0</v>
      </c>
      <c r="AO46" s="24">
        <v>0</v>
      </c>
      <c r="AP46" s="24">
        <v>0</v>
      </c>
      <c r="AQ46" s="24">
        <v>0</v>
      </c>
      <c r="AR46" s="26">
        <v>0</v>
      </c>
      <c r="AS46" s="27">
        <v>0</v>
      </c>
      <c r="AT46" s="27">
        <v>0</v>
      </c>
      <c r="AU46" s="36">
        <v>0</v>
      </c>
      <c r="AV46" s="27">
        <v>0</v>
      </c>
      <c r="AW46" s="27">
        <v>0</v>
      </c>
      <c r="AX46" s="15">
        <v>0.312</v>
      </c>
      <c r="AY46" s="27">
        <v>0</v>
      </c>
      <c r="AZ46" s="27">
        <v>0</v>
      </c>
      <c r="BA46" s="22">
        <v>-2</v>
      </c>
      <c r="BB46" s="27">
        <v>0</v>
      </c>
      <c r="BC46" s="27">
        <v>0</v>
      </c>
      <c r="BD46" s="46">
        <v>0</v>
      </c>
    </row>
    <row r="47" spans="3:56">
      <c r="C47" s="13">
        <v>41</v>
      </c>
      <c r="D47" s="33" t="s">
        <v>247</v>
      </c>
      <c r="E47" s="24">
        <v>0</v>
      </c>
      <c r="F47" s="3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">
        <v>-1</v>
      </c>
      <c r="S47" s="24">
        <v>0</v>
      </c>
      <c r="T47" s="24">
        <v>0</v>
      </c>
      <c r="U47" s="34">
        <v>1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">
        <v>-1</v>
      </c>
      <c r="AL47" s="24">
        <v>0</v>
      </c>
      <c r="AM47" s="35">
        <v>-1</v>
      </c>
      <c r="AN47" s="2">
        <v>1</v>
      </c>
      <c r="AO47" s="24">
        <v>0</v>
      </c>
      <c r="AP47" s="24">
        <v>0</v>
      </c>
      <c r="AQ47" s="24">
        <v>0</v>
      </c>
      <c r="AR47" s="26">
        <v>0</v>
      </c>
      <c r="AS47" s="27">
        <v>0</v>
      </c>
      <c r="AT47" s="27">
        <v>0</v>
      </c>
      <c r="AU47" s="36">
        <v>0</v>
      </c>
      <c r="AV47" s="27">
        <v>0</v>
      </c>
      <c r="AW47" s="27">
        <v>0</v>
      </c>
      <c r="AX47" s="15">
        <v>-0.82599999999999996</v>
      </c>
      <c r="AY47" s="27">
        <v>0</v>
      </c>
      <c r="AZ47" s="27">
        <v>0</v>
      </c>
      <c r="BA47" s="27">
        <v>0</v>
      </c>
      <c r="BB47" s="27">
        <v>0</v>
      </c>
      <c r="BC47" s="27">
        <v>0</v>
      </c>
      <c r="BD47" s="46">
        <v>0</v>
      </c>
    </row>
    <row r="48" spans="3:56">
      <c r="C48" s="13">
        <v>42</v>
      </c>
      <c r="D48" s="33" t="s">
        <v>248</v>
      </c>
      <c r="E48" s="24">
        <v>0</v>
      </c>
      <c r="F48" s="3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">
        <v>1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6">
        <v>0</v>
      </c>
      <c r="AS48" s="27">
        <v>0</v>
      </c>
      <c r="AT48" s="27">
        <v>0</v>
      </c>
      <c r="AU48" s="36">
        <v>0</v>
      </c>
      <c r="AV48" s="27">
        <v>0</v>
      </c>
      <c r="AW48" s="27">
        <v>0</v>
      </c>
      <c r="AX48" s="27">
        <v>0</v>
      </c>
      <c r="AY48" s="27">
        <v>0</v>
      </c>
      <c r="AZ48" s="27">
        <v>0</v>
      </c>
      <c r="BA48" s="27">
        <v>0</v>
      </c>
      <c r="BB48" s="22">
        <v>-2</v>
      </c>
      <c r="BC48" s="27">
        <v>0</v>
      </c>
      <c r="BD48" s="46">
        <v>0</v>
      </c>
    </row>
    <row r="49" spans="3:56">
      <c r="C49" s="13">
        <v>43</v>
      </c>
      <c r="D49" s="33" t="s">
        <v>147</v>
      </c>
      <c r="E49" s="35">
        <v>-1</v>
      </c>
      <c r="F49" s="24">
        <v>0</v>
      </c>
      <c r="G49" s="24">
        <v>0</v>
      </c>
      <c r="H49" s="24">
        <v>0</v>
      </c>
      <c r="I49" s="35">
        <v>-1</v>
      </c>
      <c r="J49" s="24">
        <v>0</v>
      </c>
      <c r="K49" s="24">
        <v>0</v>
      </c>
      <c r="L49" s="35">
        <v>1</v>
      </c>
      <c r="M49" s="24">
        <v>0</v>
      </c>
      <c r="N49" s="24">
        <v>0</v>
      </c>
      <c r="O49" s="2">
        <v>1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">
        <v>1</v>
      </c>
      <c r="X49" s="24">
        <v>0</v>
      </c>
      <c r="Y49" s="24">
        <v>0</v>
      </c>
      <c r="Z49" s="24">
        <v>0</v>
      </c>
      <c r="AA49" s="2">
        <v>1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">
        <v>-1</v>
      </c>
      <c r="AJ49" s="24">
        <v>0</v>
      </c>
      <c r="AK49" s="24">
        <v>0</v>
      </c>
      <c r="AL49" s="2">
        <v>-1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6">
        <v>0</v>
      </c>
      <c r="AS49" s="27">
        <v>0</v>
      </c>
      <c r="AT49" s="27">
        <v>0</v>
      </c>
      <c r="AU49" s="36">
        <v>0</v>
      </c>
      <c r="AV49" s="27">
        <v>0</v>
      </c>
      <c r="AW49" s="27">
        <v>0</v>
      </c>
      <c r="AX49" s="15">
        <v>-4.1100000000000003</v>
      </c>
      <c r="AY49" s="27">
        <v>0</v>
      </c>
      <c r="AZ49" s="27">
        <v>0</v>
      </c>
      <c r="BA49" s="22">
        <v>4</v>
      </c>
      <c r="BB49" s="22">
        <v>2</v>
      </c>
      <c r="BC49" s="22">
        <v>-1</v>
      </c>
      <c r="BD49" s="46">
        <v>0</v>
      </c>
    </row>
    <row r="50" spans="3:56">
      <c r="C50" s="13">
        <v>44</v>
      </c>
      <c r="D50" s="33" t="s">
        <v>249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6">
        <v>0</v>
      </c>
      <c r="AS50" s="27">
        <v>0</v>
      </c>
      <c r="AT50" s="27">
        <v>0</v>
      </c>
      <c r="AU50" s="36">
        <v>0</v>
      </c>
      <c r="AV50" s="27">
        <v>0</v>
      </c>
      <c r="AW50" s="27">
        <v>0</v>
      </c>
      <c r="AX50" s="27">
        <v>0</v>
      </c>
      <c r="AY50" s="27">
        <v>0</v>
      </c>
      <c r="AZ50" s="27">
        <v>0</v>
      </c>
      <c r="BA50" s="22">
        <v>-1</v>
      </c>
      <c r="BB50" s="22">
        <v>-1</v>
      </c>
      <c r="BC50" s="27">
        <v>0</v>
      </c>
      <c r="BD50" s="47">
        <v>1</v>
      </c>
    </row>
    <row r="51" spans="3:56">
      <c r="C51" s="13">
        <v>45</v>
      </c>
      <c r="D51" s="37" t="s">
        <v>250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">
        <v>-1</v>
      </c>
      <c r="Q51" s="2">
        <v>1</v>
      </c>
      <c r="R51" s="24">
        <v>0</v>
      </c>
      <c r="S51" s="2">
        <v>1</v>
      </c>
      <c r="T51" s="24">
        <v>0</v>
      </c>
      <c r="U51" s="24">
        <v>0</v>
      </c>
      <c r="V51" s="2">
        <v>-1</v>
      </c>
      <c r="W51" s="2">
        <v>1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">
        <v>1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">
        <v>1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6">
        <v>0</v>
      </c>
      <c r="AS51" s="15">
        <v>1</v>
      </c>
      <c r="AT51" s="27">
        <v>0</v>
      </c>
      <c r="AU51" s="36">
        <v>0</v>
      </c>
      <c r="AV51" s="27">
        <v>0</v>
      </c>
      <c r="AW51" s="27">
        <v>0</v>
      </c>
      <c r="AX51" s="22">
        <f>-AX19</f>
        <v>0.374</v>
      </c>
      <c r="AY51" s="27">
        <v>0</v>
      </c>
      <c r="AZ51" s="27">
        <v>0</v>
      </c>
      <c r="BA51" s="27">
        <v>0</v>
      </c>
      <c r="BB51" s="27">
        <v>0</v>
      </c>
      <c r="BC51" s="27">
        <v>0</v>
      </c>
      <c r="BD51" s="46">
        <v>0</v>
      </c>
    </row>
    <row r="52" spans="3:56">
      <c r="C52" s="13">
        <v>46</v>
      </c>
      <c r="D52" s="37" t="s">
        <v>251</v>
      </c>
      <c r="E52" s="24">
        <v>0</v>
      </c>
      <c r="F52" s="34">
        <v>-1</v>
      </c>
      <c r="G52" s="24">
        <v>0</v>
      </c>
      <c r="H52" s="24">
        <v>0</v>
      </c>
      <c r="I52" s="24">
        <v>0</v>
      </c>
      <c r="J52" s="24">
        <v>0</v>
      </c>
      <c r="K52" s="35">
        <v>-1</v>
      </c>
      <c r="L52" s="24">
        <v>0</v>
      </c>
      <c r="M52" s="24">
        <v>0</v>
      </c>
      <c r="N52" s="24">
        <v>0</v>
      </c>
      <c r="O52" s="24">
        <v>0</v>
      </c>
      <c r="P52" s="2">
        <v>-1</v>
      </c>
      <c r="Q52" s="24">
        <v>0</v>
      </c>
      <c r="R52" s="24">
        <v>0</v>
      </c>
      <c r="S52" s="24">
        <v>0</v>
      </c>
      <c r="T52" s="24">
        <v>0</v>
      </c>
      <c r="U52" s="34">
        <v>0</v>
      </c>
      <c r="V52" s="2">
        <v>-1</v>
      </c>
      <c r="W52" s="24">
        <v>0</v>
      </c>
      <c r="X52" s="24">
        <v>0</v>
      </c>
      <c r="Y52" s="24">
        <v>0</v>
      </c>
      <c r="Z52" s="2">
        <v>-1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35">
        <v>-1</v>
      </c>
      <c r="AN52" s="24">
        <v>0</v>
      </c>
      <c r="AO52" s="24">
        <v>0</v>
      </c>
      <c r="AP52" s="24">
        <v>0</v>
      </c>
      <c r="AQ52" s="24">
        <v>0</v>
      </c>
      <c r="AR52" s="26">
        <v>0</v>
      </c>
      <c r="AS52" s="27">
        <v>0</v>
      </c>
      <c r="AT52" s="27">
        <v>0</v>
      </c>
      <c r="AU52" s="36">
        <v>0</v>
      </c>
      <c r="AV52" s="27">
        <v>0</v>
      </c>
      <c r="AW52" s="27">
        <v>0</v>
      </c>
      <c r="AX52" s="22">
        <v>-0.312</v>
      </c>
      <c r="AY52" s="27">
        <v>0</v>
      </c>
      <c r="AZ52" s="27">
        <v>0</v>
      </c>
      <c r="BA52" s="22">
        <v>2</v>
      </c>
      <c r="BB52" s="27">
        <v>0</v>
      </c>
      <c r="BC52" s="27">
        <v>0</v>
      </c>
      <c r="BD52" s="46">
        <v>0</v>
      </c>
    </row>
    <row r="53" spans="3:56">
      <c r="C53" s="13">
        <v>47</v>
      </c>
      <c r="D53" s="37" t="s">
        <v>252</v>
      </c>
      <c r="E53" s="24">
        <v>0</v>
      </c>
      <c r="F53" s="3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">
        <v>1</v>
      </c>
      <c r="S53" s="24">
        <v>0</v>
      </c>
      <c r="T53" s="24">
        <v>0</v>
      </c>
      <c r="U53" s="34">
        <v>-1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">
        <v>1</v>
      </c>
      <c r="AL53" s="24">
        <v>0</v>
      </c>
      <c r="AM53" s="35">
        <v>1</v>
      </c>
      <c r="AN53" s="2">
        <v>-1</v>
      </c>
      <c r="AO53" s="24">
        <v>0</v>
      </c>
      <c r="AP53" s="24">
        <v>0</v>
      </c>
      <c r="AQ53" s="24">
        <v>0</v>
      </c>
      <c r="AR53" s="26">
        <v>0</v>
      </c>
      <c r="AS53" s="27">
        <v>0</v>
      </c>
      <c r="AT53" s="27">
        <v>0</v>
      </c>
      <c r="AU53" s="36">
        <v>0</v>
      </c>
      <c r="AV53" s="27">
        <v>0</v>
      </c>
      <c r="AW53" s="27">
        <v>0</v>
      </c>
      <c r="AX53" s="15">
        <v>0.82599999999999996</v>
      </c>
      <c r="AY53" s="27">
        <v>0</v>
      </c>
      <c r="AZ53" s="27">
        <v>0</v>
      </c>
      <c r="BA53" s="27">
        <v>0</v>
      </c>
      <c r="BB53" s="27">
        <v>0</v>
      </c>
      <c r="BC53" s="27">
        <v>0</v>
      </c>
      <c r="BD53" s="46">
        <v>0</v>
      </c>
    </row>
    <row r="54" spans="3:56">
      <c r="C54" s="13">
        <v>48</v>
      </c>
      <c r="D54" s="37" t="s">
        <v>253</v>
      </c>
      <c r="E54" s="24">
        <v>0</v>
      </c>
      <c r="F54" s="3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">
        <v>-1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6">
        <v>0</v>
      </c>
      <c r="AS54" s="27">
        <v>0</v>
      </c>
      <c r="AT54" s="27">
        <v>0</v>
      </c>
      <c r="AU54" s="36">
        <v>0</v>
      </c>
      <c r="AV54" s="27">
        <v>0</v>
      </c>
      <c r="AW54" s="27">
        <v>0</v>
      </c>
      <c r="AX54" s="27">
        <v>0</v>
      </c>
      <c r="AY54" s="27">
        <v>0</v>
      </c>
      <c r="AZ54" s="27">
        <v>0</v>
      </c>
      <c r="BA54" s="27">
        <v>0</v>
      </c>
      <c r="BB54" s="22">
        <v>2</v>
      </c>
      <c r="BC54" s="27">
        <v>0</v>
      </c>
      <c r="BD54" s="46">
        <v>0</v>
      </c>
    </row>
    <row r="55" spans="3:56" ht="15" thickBot="1">
      <c r="C55" s="13">
        <v>49</v>
      </c>
      <c r="D55" s="37" t="s">
        <v>254</v>
      </c>
      <c r="E55" s="35">
        <v>1</v>
      </c>
      <c r="F55" s="24">
        <v>0</v>
      </c>
      <c r="G55" s="24">
        <v>0</v>
      </c>
      <c r="H55" s="24">
        <v>0</v>
      </c>
      <c r="I55" s="35">
        <v>1</v>
      </c>
      <c r="J55" s="24">
        <v>0</v>
      </c>
      <c r="K55" s="24">
        <v>0</v>
      </c>
      <c r="L55" s="35">
        <v>-1</v>
      </c>
      <c r="M55" s="24">
        <v>0</v>
      </c>
      <c r="N55" s="24">
        <v>0</v>
      </c>
      <c r="O55" s="2">
        <v>-1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">
        <v>-1</v>
      </c>
      <c r="X55" s="24">
        <v>0</v>
      </c>
      <c r="Y55" s="24">
        <v>0</v>
      </c>
      <c r="Z55" s="24">
        <v>0</v>
      </c>
      <c r="AA55" s="2">
        <v>-1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">
        <v>1</v>
      </c>
      <c r="AJ55" s="24">
        <v>0</v>
      </c>
      <c r="AK55" s="24">
        <v>0</v>
      </c>
      <c r="AL55" s="2">
        <v>1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38">
        <v>0</v>
      </c>
      <c r="AS55" s="39">
        <v>0</v>
      </c>
      <c r="AT55" s="39">
        <v>0</v>
      </c>
      <c r="AU55" s="40">
        <v>0</v>
      </c>
      <c r="AV55" s="39">
        <v>0</v>
      </c>
      <c r="AW55" s="39">
        <v>0</v>
      </c>
      <c r="AX55" s="41">
        <v>4.1100000000000003</v>
      </c>
      <c r="AY55" s="39">
        <v>0</v>
      </c>
      <c r="AZ55" s="39">
        <v>0</v>
      </c>
      <c r="BA55" s="41">
        <v>-4</v>
      </c>
      <c r="BB55" s="41">
        <v>-2</v>
      </c>
      <c r="BC55" s="41">
        <v>1</v>
      </c>
      <c r="BD55" s="48">
        <v>0</v>
      </c>
    </row>
    <row r="57" spans="3:56" ht="12.75" customHeight="1"/>
    <row r="58" spans="3:56">
      <c r="D58" s="76" t="s">
        <v>266</v>
      </c>
      <c r="E58" s="78" t="s">
        <v>278</v>
      </c>
      <c r="F58" s="78" t="s">
        <v>278</v>
      </c>
      <c r="G58" s="13">
        <v>-30</v>
      </c>
      <c r="H58" s="13">
        <v>-30</v>
      </c>
      <c r="I58" s="13">
        <v>-30</v>
      </c>
      <c r="J58" s="13">
        <v>-30</v>
      </c>
      <c r="K58" s="13">
        <v>-30</v>
      </c>
      <c r="L58" s="13">
        <v>-30</v>
      </c>
      <c r="M58" s="13">
        <v>-30</v>
      </c>
      <c r="N58" s="13">
        <v>-30</v>
      </c>
      <c r="O58" s="79" t="s">
        <v>278</v>
      </c>
      <c r="P58" s="79" t="s">
        <v>278</v>
      </c>
      <c r="Q58" s="78" t="s">
        <v>278</v>
      </c>
      <c r="R58" s="78" t="s">
        <v>278</v>
      </c>
      <c r="S58" s="78" t="s">
        <v>278</v>
      </c>
      <c r="T58" s="78" t="s">
        <v>278</v>
      </c>
      <c r="U58" s="79" t="s">
        <v>278</v>
      </c>
      <c r="V58" s="79" t="s">
        <v>278</v>
      </c>
      <c r="W58" s="79" t="s">
        <v>278</v>
      </c>
      <c r="X58" s="78" t="s">
        <v>278</v>
      </c>
      <c r="Y58" s="78" t="s">
        <v>278</v>
      </c>
      <c r="Z58" s="13">
        <v>-30</v>
      </c>
      <c r="AA58" s="13">
        <v>-30</v>
      </c>
      <c r="AB58" s="79" t="s">
        <v>278</v>
      </c>
      <c r="AC58" s="79" t="s">
        <v>278</v>
      </c>
      <c r="AD58" s="13">
        <v>-30</v>
      </c>
      <c r="AE58" s="13">
        <v>-30</v>
      </c>
      <c r="AF58" s="13">
        <v>-30</v>
      </c>
      <c r="AG58" s="13">
        <v>-30</v>
      </c>
      <c r="AH58" s="13">
        <v>-30</v>
      </c>
      <c r="AI58" s="13">
        <v>-30</v>
      </c>
      <c r="AJ58" s="13">
        <v>-30</v>
      </c>
      <c r="AK58" s="78" t="s">
        <v>278</v>
      </c>
      <c r="AL58" s="78" t="s">
        <v>278</v>
      </c>
      <c r="AM58" s="13">
        <v>-30</v>
      </c>
      <c r="AN58" s="79" t="s">
        <v>278</v>
      </c>
      <c r="AO58" s="79" t="s">
        <v>278</v>
      </c>
      <c r="AP58" s="79" t="s">
        <v>278</v>
      </c>
      <c r="AQ58" s="79" t="s">
        <v>278</v>
      </c>
      <c r="AR58" s="13" t="s">
        <v>268</v>
      </c>
      <c r="AS58" s="13">
        <v>0</v>
      </c>
      <c r="AT58" s="13">
        <v>0</v>
      </c>
      <c r="AU58" s="13" t="s">
        <v>269</v>
      </c>
      <c r="AV58" s="13" t="s">
        <v>270</v>
      </c>
      <c r="AW58" s="13" t="s">
        <v>271</v>
      </c>
      <c r="AX58" s="13">
        <v>0</v>
      </c>
      <c r="AY58" s="13" t="s">
        <v>272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</row>
    <row r="59" spans="3:56" ht="23.25" customHeight="1">
      <c r="D59" s="76" t="s">
        <v>267</v>
      </c>
      <c r="E59" s="77">
        <v>30</v>
      </c>
      <c r="F59" s="13">
        <v>30</v>
      </c>
      <c r="G59" s="13">
        <v>30</v>
      </c>
      <c r="H59" s="13">
        <v>30</v>
      </c>
      <c r="I59" s="13">
        <v>30</v>
      </c>
      <c r="J59" s="13">
        <v>30</v>
      </c>
      <c r="K59" s="13">
        <v>30</v>
      </c>
      <c r="L59" s="13">
        <v>30</v>
      </c>
      <c r="M59" s="13">
        <v>30</v>
      </c>
      <c r="N59" s="13">
        <v>30</v>
      </c>
      <c r="O59" s="13">
        <v>30</v>
      </c>
      <c r="P59" s="13">
        <v>30</v>
      </c>
      <c r="Q59" s="13">
        <v>30</v>
      </c>
      <c r="R59" s="13">
        <v>30</v>
      </c>
      <c r="S59" s="13">
        <v>30</v>
      </c>
      <c r="T59" s="13">
        <v>30</v>
      </c>
      <c r="U59" s="13">
        <v>30</v>
      </c>
      <c r="V59" s="13">
        <v>30</v>
      </c>
      <c r="W59" s="13">
        <v>30</v>
      </c>
      <c r="X59" s="13">
        <v>30</v>
      </c>
      <c r="Y59" s="13">
        <v>30</v>
      </c>
      <c r="Z59" s="13">
        <v>30</v>
      </c>
      <c r="AA59" s="13">
        <v>30</v>
      </c>
      <c r="AB59" s="13">
        <v>30</v>
      </c>
      <c r="AC59" s="13">
        <v>30</v>
      </c>
      <c r="AD59" s="13">
        <v>30</v>
      </c>
      <c r="AE59" s="13">
        <v>30</v>
      </c>
      <c r="AF59" s="13">
        <v>30</v>
      </c>
      <c r="AG59" s="13">
        <v>30</v>
      </c>
      <c r="AH59" s="13">
        <v>30</v>
      </c>
      <c r="AI59" s="13">
        <v>30</v>
      </c>
      <c r="AJ59" s="13">
        <v>30</v>
      </c>
      <c r="AK59" s="13">
        <v>30</v>
      </c>
      <c r="AL59" s="13">
        <v>30</v>
      </c>
      <c r="AM59" s="13">
        <v>30</v>
      </c>
      <c r="AN59" s="13">
        <v>30</v>
      </c>
      <c r="AO59" s="13">
        <v>30</v>
      </c>
      <c r="AP59" s="13">
        <v>30</v>
      </c>
      <c r="AQ59" s="13">
        <v>30</v>
      </c>
      <c r="AR59" s="13" t="s">
        <v>273</v>
      </c>
      <c r="AS59" s="13">
        <v>30</v>
      </c>
      <c r="AT59" s="13">
        <v>30</v>
      </c>
      <c r="AU59" s="13" t="s">
        <v>274</v>
      </c>
      <c r="AV59" s="13" t="s">
        <v>275</v>
      </c>
      <c r="AW59" s="13" t="s">
        <v>276</v>
      </c>
      <c r="AX59" s="13">
        <v>30</v>
      </c>
      <c r="AY59" s="13" t="s">
        <v>277</v>
      </c>
      <c r="AZ59" s="13">
        <v>30</v>
      </c>
      <c r="BA59" s="13">
        <v>30</v>
      </c>
      <c r="BB59" s="13">
        <v>30</v>
      </c>
      <c r="BC59" s="13">
        <v>100</v>
      </c>
      <c r="BD59" s="13">
        <v>30</v>
      </c>
    </row>
  </sheetData>
  <phoneticPr fontId="19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4"/>
  <sheetViews>
    <sheetView workbookViewId="0">
      <selection activeCell="G23" sqref="G23"/>
    </sheetView>
  </sheetViews>
  <sheetFormatPr defaultRowHeight="13.8"/>
  <cols>
    <col min="1" max="1" width="8.88671875" style="1"/>
    <col min="2" max="2" width="22.33203125" style="1" customWidth="1"/>
    <col min="3" max="13" width="8.88671875" style="1"/>
    <col min="14" max="14" width="19.5546875" style="1" customWidth="1"/>
    <col min="15" max="16384" width="8.88671875" style="1"/>
  </cols>
  <sheetData>
    <row r="1" spans="2:12" ht="14.4" thickBot="1">
      <c r="B1" s="80" t="s">
        <v>284</v>
      </c>
      <c r="C1" s="196" t="s">
        <v>285</v>
      </c>
      <c r="D1" s="196"/>
      <c r="E1" s="196"/>
      <c r="F1" s="196"/>
      <c r="G1" s="196"/>
      <c r="H1" s="196"/>
      <c r="I1" s="196"/>
      <c r="J1" s="196"/>
      <c r="K1" s="196"/>
      <c r="L1" s="196"/>
    </row>
    <row r="2" spans="2:12" ht="14.4" thickBot="1">
      <c r="B2" s="1" t="s">
        <v>286</v>
      </c>
      <c r="C2" s="81" t="s">
        <v>287</v>
      </c>
      <c r="D2" s="82" t="s">
        <v>274</v>
      </c>
      <c r="E2" s="83" t="s">
        <v>268</v>
      </c>
      <c r="F2" s="82" t="s">
        <v>273</v>
      </c>
      <c r="G2" s="83" t="s">
        <v>271</v>
      </c>
      <c r="H2" s="82" t="s">
        <v>288</v>
      </c>
      <c r="I2" s="83" t="s">
        <v>289</v>
      </c>
      <c r="J2" s="82" t="s">
        <v>275</v>
      </c>
      <c r="K2" s="83" t="s">
        <v>290</v>
      </c>
      <c r="L2" s="82" t="s">
        <v>291</v>
      </c>
    </row>
    <row r="3" spans="2:12"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2:12">
      <c r="B4" s="1" t="s">
        <v>292</v>
      </c>
      <c r="C4" s="85">
        <v>0.58084341157235997</v>
      </c>
      <c r="D4" s="85">
        <v>0.62977447492137395</v>
      </c>
      <c r="E4" s="85">
        <v>1.555144252352</v>
      </c>
      <c r="F4" s="85">
        <v>3.9384290559916302</v>
      </c>
      <c r="G4" s="85">
        <v>7.6672484934558003E-3</v>
      </c>
      <c r="H4" s="85">
        <v>7.73320265201755E-3</v>
      </c>
      <c r="I4" s="85">
        <v>8.0301742458787698E-3</v>
      </c>
      <c r="J4" s="85">
        <v>8.0992777018161505E-3</v>
      </c>
      <c r="K4" s="85">
        <v>3.7414759070338199</v>
      </c>
      <c r="L4" s="85">
        <v>3.7414759070338199</v>
      </c>
    </row>
    <row r="5" spans="2:12">
      <c r="B5" s="1" t="s">
        <v>293</v>
      </c>
      <c r="C5" s="85">
        <v>1.1413416266696701</v>
      </c>
      <c r="D5" s="85">
        <v>1.30593710310699</v>
      </c>
      <c r="E5" s="85">
        <v>1.3417632194441</v>
      </c>
      <c r="F5" s="85">
        <v>2.6602984613331802</v>
      </c>
      <c r="G5" s="85">
        <v>4.3277729956499103E-2</v>
      </c>
      <c r="H5" s="85">
        <v>4.3801560752615702E-2</v>
      </c>
      <c r="I5" s="85">
        <v>4.42013507926447E-2</v>
      </c>
      <c r="J5" s="85">
        <v>4.4736864466946899E-2</v>
      </c>
      <c r="K5" s="85">
        <v>0.62906325732014001</v>
      </c>
      <c r="L5" s="85">
        <v>0.62906325732014001</v>
      </c>
    </row>
    <row r="6" spans="2:12">
      <c r="B6" s="1" t="s">
        <v>294</v>
      </c>
      <c r="C6" s="85">
        <v>0.34358630849834998</v>
      </c>
      <c r="D6" s="85">
        <v>0.431037167534495</v>
      </c>
      <c r="E6" s="85">
        <v>1.88958623568464</v>
      </c>
      <c r="F6" s="85">
        <v>2.0029835309628101</v>
      </c>
      <c r="G6" s="85">
        <v>2.4561996752973801E-2</v>
      </c>
      <c r="H6" s="85">
        <v>3.150859520082E-2</v>
      </c>
      <c r="I6" s="85">
        <v>6.0601182432472603E-2</v>
      </c>
      <c r="J6" s="85">
        <v>6.9287972442150902E-2</v>
      </c>
      <c r="K6" s="85">
        <v>3.7165811513802903E-2</v>
      </c>
      <c r="L6" s="85">
        <v>3.7165811513802903E-2</v>
      </c>
    </row>
    <row r="7" spans="2:12">
      <c r="C7" s="86"/>
      <c r="D7" s="87"/>
      <c r="E7" s="87"/>
      <c r="F7" s="87"/>
      <c r="G7" s="87"/>
      <c r="H7" s="87"/>
      <c r="I7" s="87"/>
    </row>
    <row r="8" spans="2:12">
      <c r="C8" s="86"/>
      <c r="D8" s="87"/>
      <c r="E8" s="87"/>
      <c r="F8" s="87"/>
      <c r="G8" s="87"/>
      <c r="H8" s="87"/>
      <c r="I8" s="87"/>
    </row>
    <row r="9" spans="2:12" ht="14.4" thickBot="1">
      <c r="B9" s="80" t="s">
        <v>295</v>
      </c>
      <c r="C9" s="196" t="s">
        <v>285</v>
      </c>
      <c r="D9" s="196"/>
      <c r="E9" s="196"/>
      <c r="F9" s="196"/>
      <c r="G9" s="196"/>
      <c r="H9" s="196"/>
      <c r="I9" s="196"/>
      <c r="J9" s="196"/>
      <c r="K9" s="196"/>
      <c r="L9" s="196"/>
    </row>
    <row r="10" spans="2:12" ht="14.4" thickBot="1">
      <c r="C10" s="81" t="s">
        <v>296</v>
      </c>
      <c r="D10" s="82" t="s">
        <v>274</v>
      </c>
      <c r="E10" s="83" t="s">
        <v>268</v>
      </c>
      <c r="F10" s="82" t="s">
        <v>273</v>
      </c>
      <c r="G10" s="83" t="s">
        <v>271</v>
      </c>
      <c r="H10" s="82" t="s">
        <v>288</v>
      </c>
      <c r="I10" s="83" t="s">
        <v>289</v>
      </c>
      <c r="J10" s="82" t="s">
        <v>275</v>
      </c>
      <c r="K10" s="83" t="s">
        <v>290</v>
      </c>
      <c r="L10" s="82" t="s">
        <v>291</v>
      </c>
    </row>
    <row r="12" spans="2:12">
      <c r="B12" s="1" t="s">
        <v>292</v>
      </c>
      <c r="C12" s="85">
        <v>0.60773724397038398</v>
      </c>
      <c r="D12" s="85">
        <v>0.61656561645081398</v>
      </c>
      <c r="E12" s="85">
        <v>2.5988197305248701</v>
      </c>
      <c r="F12" s="85">
        <v>3.0615306047197102</v>
      </c>
      <c r="G12" s="85">
        <v>0</v>
      </c>
      <c r="H12" s="85">
        <v>0</v>
      </c>
      <c r="I12" s="85">
        <v>0</v>
      </c>
      <c r="J12" s="85">
        <v>0</v>
      </c>
      <c r="K12" s="85">
        <v>2.9221556981911001</v>
      </c>
      <c r="L12" s="85">
        <v>2.9221556981911001</v>
      </c>
    </row>
    <row r="13" spans="2:12">
      <c r="B13" s="1" t="s">
        <v>293</v>
      </c>
      <c r="C13" s="85">
        <v>1.3440826013248199</v>
      </c>
      <c r="D13" s="85">
        <v>1.3987184700549999</v>
      </c>
      <c r="E13" s="85">
        <v>1.65476699139371</v>
      </c>
      <c r="F13" s="85">
        <v>3.2623369972400398</v>
      </c>
      <c r="G13" s="85">
        <v>5.1427381222118797E-2</v>
      </c>
      <c r="H13" s="85">
        <v>5.1736805543736303E-2</v>
      </c>
      <c r="I13" s="85">
        <v>5.2320566437648097E-2</v>
      </c>
      <c r="J13" s="85">
        <v>5.2635266289014201E-2</v>
      </c>
      <c r="K13" s="85">
        <v>0.938587807496296</v>
      </c>
      <c r="L13" s="85">
        <v>0.938587807496296</v>
      </c>
    </row>
    <row r="14" spans="2:12">
      <c r="B14" s="1" t="s">
        <v>294</v>
      </c>
      <c r="C14" s="85">
        <v>0.51617129428975494</v>
      </c>
      <c r="D14" s="85">
        <v>0.61677873790129401</v>
      </c>
      <c r="E14" s="85">
        <v>1.9987736985172899</v>
      </c>
      <c r="F14" s="85">
        <v>2.1993442690015401</v>
      </c>
      <c r="G14" s="85">
        <v>5.0762140742231898E-2</v>
      </c>
      <c r="H14" s="85">
        <v>5.4902179704050501E-2</v>
      </c>
      <c r="I14" s="85">
        <v>5.9147176010763899E-2</v>
      </c>
      <c r="J14" s="85">
        <v>6.3530442716887001E-2</v>
      </c>
      <c r="K14" s="85">
        <v>3.50484516254808E-2</v>
      </c>
      <c r="L14" s="85">
        <v>3.50484516254808E-2</v>
      </c>
    </row>
  </sheetData>
  <mergeCells count="2">
    <mergeCell ref="C1:L1"/>
    <mergeCell ref="C9:L9"/>
  </mergeCells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1"/>
  <sheetViews>
    <sheetView zoomScale="55" zoomScaleNormal="55" workbookViewId="0">
      <selection activeCell="G39" sqref="G39"/>
    </sheetView>
  </sheetViews>
  <sheetFormatPr defaultRowHeight="13.8"/>
  <cols>
    <col min="1" max="1" width="9.109375" style="88" bestFit="1" customWidth="1"/>
    <col min="2" max="2" width="13.109375" style="88" customWidth="1"/>
    <col min="3" max="3" width="9.88671875" style="88" customWidth="1"/>
    <col min="4" max="4" width="10.109375" style="88" customWidth="1"/>
    <col min="5" max="5" width="9.33203125" style="88" customWidth="1"/>
    <col min="6" max="6" width="10.5546875" style="88" bestFit="1" customWidth="1"/>
    <col min="7" max="9" width="10.21875" style="88" bestFit="1" customWidth="1"/>
    <col min="10" max="12" width="8.88671875" style="91"/>
    <col min="13" max="13" width="9.5546875" style="88" bestFit="1" customWidth="1"/>
    <col min="14" max="14" width="9.88671875" style="88" bestFit="1" customWidth="1"/>
    <col min="15" max="15" width="9.5546875" style="88" bestFit="1" customWidth="1"/>
    <col min="16" max="16" width="10.21875" style="88" bestFit="1" customWidth="1"/>
    <col min="17" max="17" width="13.5546875" style="88" bestFit="1" customWidth="1"/>
    <col min="18" max="18" width="10.21875" style="88" bestFit="1" customWidth="1"/>
    <col min="19" max="21" width="8.88671875" style="88"/>
    <col min="22" max="24" width="9.88671875" style="88" bestFit="1" customWidth="1"/>
    <col min="25" max="27" width="10.5546875" style="88" bestFit="1" customWidth="1"/>
    <col min="28" max="16384" width="8.88671875" style="88"/>
  </cols>
  <sheetData>
    <row r="1" spans="2:30" ht="15.6">
      <c r="C1" s="89" t="s">
        <v>281</v>
      </c>
      <c r="D1" s="90" t="s">
        <v>297</v>
      </c>
      <c r="E1" s="88" t="s">
        <v>298</v>
      </c>
      <c r="M1" s="90" t="s">
        <v>299</v>
      </c>
      <c r="V1" s="90" t="s">
        <v>297</v>
      </c>
      <c r="W1" s="88" t="s">
        <v>300</v>
      </c>
    </row>
    <row r="2" spans="2:30" ht="14.4" thickBot="1">
      <c r="D2" s="92" t="s">
        <v>301</v>
      </c>
      <c r="E2" s="92"/>
      <c r="M2" s="92" t="s">
        <v>301</v>
      </c>
      <c r="N2" s="92"/>
      <c r="V2" s="92" t="s">
        <v>301</v>
      </c>
      <c r="W2" s="92"/>
    </row>
    <row r="3" spans="2:30" ht="14.4" thickBot="1">
      <c r="D3" s="198" t="s">
        <v>302</v>
      </c>
      <c r="E3" s="197"/>
      <c r="F3" s="197"/>
      <c r="G3" s="197" t="s">
        <v>303</v>
      </c>
      <c r="H3" s="197"/>
      <c r="I3" s="197"/>
      <c r="J3" s="93"/>
      <c r="K3" s="93"/>
      <c r="M3" s="198" t="s">
        <v>302</v>
      </c>
      <c r="N3" s="197"/>
      <c r="O3" s="197"/>
      <c r="P3" s="197" t="s">
        <v>303</v>
      </c>
      <c r="Q3" s="197"/>
      <c r="R3" s="197"/>
      <c r="S3" s="94"/>
      <c r="T3" s="94"/>
      <c r="V3" s="198" t="s">
        <v>302</v>
      </c>
      <c r="W3" s="197"/>
      <c r="X3" s="197"/>
      <c r="Y3" s="197" t="s">
        <v>303</v>
      </c>
      <c r="Z3" s="197"/>
      <c r="AA3" s="197"/>
    </row>
    <row r="4" spans="2:30">
      <c r="D4" s="95" t="s">
        <v>304</v>
      </c>
      <c r="E4" s="96" t="s">
        <v>305</v>
      </c>
      <c r="F4" s="95" t="s">
        <v>306</v>
      </c>
      <c r="G4" s="95" t="s">
        <v>304</v>
      </c>
      <c r="H4" s="96" t="s">
        <v>305</v>
      </c>
      <c r="I4" s="95" t="s">
        <v>306</v>
      </c>
      <c r="J4" s="93"/>
      <c r="K4" s="93"/>
      <c r="M4" s="95" t="s">
        <v>304</v>
      </c>
      <c r="N4" s="96" t="s">
        <v>305</v>
      </c>
      <c r="O4" s="95" t="s">
        <v>306</v>
      </c>
      <c r="P4" s="95" t="s">
        <v>304</v>
      </c>
      <c r="Q4" s="96" t="s">
        <v>305</v>
      </c>
      <c r="R4" s="95" t="s">
        <v>306</v>
      </c>
      <c r="S4" s="94"/>
      <c r="T4" s="94"/>
      <c r="V4" s="95" t="s">
        <v>304</v>
      </c>
      <c r="W4" s="96" t="s">
        <v>305</v>
      </c>
      <c r="X4" s="95" t="s">
        <v>306</v>
      </c>
      <c r="Y4" s="95" t="s">
        <v>304</v>
      </c>
      <c r="Z4" s="96" t="s">
        <v>305</v>
      </c>
      <c r="AA4" s="95" t="s">
        <v>306</v>
      </c>
    </row>
    <row r="5" spans="2:30">
      <c r="B5" s="97" t="s">
        <v>150</v>
      </c>
      <c r="C5" s="98" t="s">
        <v>6</v>
      </c>
      <c r="D5" s="88">
        <v>3.93800000807268</v>
      </c>
      <c r="E5" s="88">
        <v>2.6600024143827099</v>
      </c>
      <c r="F5" s="88">
        <v>2.00300000000012</v>
      </c>
      <c r="G5" s="88">
        <v>2.43486080438129</v>
      </c>
      <c r="H5" s="88">
        <v>2.58513777528524</v>
      </c>
      <c r="I5" s="88">
        <v>1.88999999919457</v>
      </c>
      <c r="J5" s="93"/>
      <c r="K5" s="93"/>
      <c r="M5" s="88">
        <v>3.9379999999850499</v>
      </c>
      <c r="N5" s="88">
        <v>2.6600000000011299</v>
      </c>
      <c r="O5" s="88">
        <v>2.00299999999655</v>
      </c>
      <c r="P5" s="88">
        <v>2.60579143218194</v>
      </c>
      <c r="Q5" s="99">
        <v>2.6090643707788401</v>
      </c>
      <c r="R5" s="88">
        <v>1.8900000046535901</v>
      </c>
      <c r="S5" s="94"/>
      <c r="T5" s="94"/>
      <c r="V5" s="88">
        <v>3.9380000000000002</v>
      </c>
      <c r="W5" s="88">
        <v>2.6600000429948798</v>
      </c>
      <c r="X5" s="88">
        <v>2.0030009109006</v>
      </c>
      <c r="Y5" s="88">
        <v>1.5550000000000099</v>
      </c>
      <c r="Z5" s="88">
        <v>2.3005811004723999</v>
      </c>
      <c r="AA5" s="88">
        <v>1.8898757780143001</v>
      </c>
      <c r="AC5" s="92"/>
      <c r="AD5" s="92"/>
    </row>
    <row r="6" spans="2:30">
      <c r="B6" s="97" t="s">
        <v>151</v>
      </c>
      <c r="C6" s="98" t="s">
        <v>9</v>
      </c>
      <c r="D6" s="88">
        <v>3.93800000807268</v>
      </c>
      <c r="E6" s="88">
        <v>2.6600024143638601</v>
      </c>
      <c r="F6" s="88">
        <v>2.0030000198550399</v>
      </c>
      <c r="G6" s="88">
        <v>2.43486080438129</v>
      </c>
      <c r="H6" s="88">
        <v>2.5851377752861899</v>
      </c>
      <c r="I6" s="88">
        <v>1.88999999838915</v>
      </c>
      <c r="J6" s="93"/>
      <c r="K6" s="93"/>
      <c r="M6" s="88">
        <v>3.9379999999849198</v>
      </c>
      <c r="N6" s="88">
        <v>2.65999999998605</v>
      </c>
      <c r="O6" s="88">
        <v>2.00299999999653</v>
      </c>
      <c r="P6" s="88">
        <v>2.6057914321823201</v>
      </c>
      <c r="Q6" s="99">
        <v>2.6090643708032002</v>
      </c>
      <c r="R6" s="88">
        <v>1.8900000046535601</v>
      </c>
      <c r="S6" s="94"/>
      <c r="T6" s="94"/>
      <c r="V6" s="88">
        <v>3.9380000000000002</v>
      </c>
      <c r="W6" s="88">
        <v>2.6600000429948798</v>
      </c>
      <c r="X6" s="88">
        <v>2.0030009109006</v>
      </c>
      <c r="Y6" s="88">
        <v>1.5550000000000399</v>
      </c>
      <c r="Z6" s="88">
        <v>2.3008199147705102</v>
      </c>
      <c r="AA6" s="88">
        <v>1.88975160037459</v>
      </c>
      <c r="AC6" s="92"/>
      <c r="AD6" s="92"/>
    </row>
    <row r="7" spans="2:30">
      <c r="B7" s="100" t="s">
        <v>152</v>
      </c>
      <c r="C7" s="98" t="s">
        <v>12</v>
      </c>
      <c r="D7" s="88">
        <v>3.8751118909335598</v>
      </c>
      <c r="E7" s="88">
        <v>2.6570010809762201</v>
      </c>
      <c r="F7" s="88">
        <v>2.0040000278552799</v>
      </c>
      <c r="G7" s="88">
        <v>-11.537417994583</v>
      </c>
      <c r="H7" s="88">
        <v>-6.1046297772977898</v>
      </c>
      <c r="I7" s="88">
        <v>-10.402777343356201</v>
      </c>
      <c r="J7" s="93"/>
      <c r="K7" s="93"/>
      <c r="M7" s="88">
        <v>29.999999987912599</v>
      </c>
      <c r="N7" s="88">
        <v>29.999999999542499</v>
      </c>
      <c r="O7" s="88">
        <v>29.999999985989401</v>
      </c>
      <c r="P7" s="88">
        <v>-26.1198022657235</v>
      </c>
      <c r="Q7" s="99">
        <v>-21.0916299116417</v>
      </c>
      <c r="R7" s="88">
        <v>-25.412389994438399</v>
      </c>
      <c r="S7" s="94"/>
      <c r="T7" s="94"/>
      <c r="V7" s="88">
        <v>3.9379783314569399</v>
      </c>
      <c r="W7" s="88">
        <v>2.66000000878575</v>
      </c>
      <c r="X7" s="88">
        <v>2.0030000000000001</v>
      </c>
      <c r="Y7" s="88">
        <v>-23.3939296665379</v>
      </c>
      <c r="Z7" s="88">
        <v>-12.260415389422899</v>
      </c>
      <c r="AA7" s="88">
        <v>-20.8509653764151</v>
      </c>
      <c r="AC7" s="92"/>
      <c r="AD7" s="92"/>
    </row>
    <row r="8" spans="2:30">
      <c r="B8" s="100" t="s">
        <v>153</v>
      </c>
      <c r="C8" s="101" t="s">
        <v>30</v>
      </c>
      <c r="D8" s="88">
        <v>1.6434750385718101E-2</v>
      </c>
      <c r="E8" s="88">
        <v>1.2496773267772899E-3</v>
      </c>
      <c r="F8" s="88">
        <v>1.85867443796441E-3</v>
      </c>
      <c r="G8" s="88">
        <v>-15.4071269340134</v>
      </c>
      <c r="H8" s="88">
        <v>-8.7537020983226004</v>
      </c>
      <c r="I8" s="88">
        <v>-12.4047169355142</v>
      </c>
      <c r="J8" s="93"/>
      <c r="K8" s="93"/>
      <c r="M8" s="88">
        <v>27.463166252361699</v>
      </c>
      <c r="N8" s="88">
        <v>27.402529963992201</v>
      </c>
      <c r="O8" s="88">
        <v>28.110681981028701</v>
      </c>
      <c r="P8" s="88">
        <v>-29.931042278923599</v>
      </c>
      <c r="Q8" s="99">
        <v>-23.7400356238856</v>
      </c>
      <c r="R8" s="88">
        <v>-27.414707974459802</v>
      </c>
      <c r="S8" s="94"/>
      <c r="T8" s="94"/>
      <c r="V8" s="88">
        <v>1.8972685251775399E-2</v>
      </c>
      <c r="W8" s="88">
        <v>2.3915174339217801E-2</v>
      </c>
      <c r="X8" s="88">
        <v>3.5276450652794701E-4</v>
      </c>
      <c r="Y8" s="88">
        <v>-27.263638606393702</v>
      </c>
      <c r="Z8" s="88">
        <v>-14.9094877176927</v>
      </c>
      <c r="AA8" s="88">
        <v>-22.830283647080599</v>
      </c>
      <c r="AC8" s="92"/>
      <c r="AD8" s="92"/>
    </row>
    <row r="9" spans="2:30">
      <c r="B9" s="100" t="s">
        <v>154</v>
      </c>
      <c r="C9" s="101" t="s">
        <v>33</v>
      </c>
      <c r="D9" s="88">
        <v>0</v>
      </c>
      <c r="E9" s="88">
        <v>1.56401972280883E-3</v>
      </c>
      <c r="F9" s="88">
        <v>2.63491425294051E-3</v>
      </c>
      <c r="G9" s="88">
        <v>-15.4754179917151</v>
      </c>
      <c r="H9" s="88">
        <v>-8.7646297777592608</v>
      </c>
      <c r="I9" s="88">
        <v>-12.405777343356201</v>
      </c>
      <c r="J9" s="93"/>
      <c r="K9" s="93"/>
      <c r="M9" s="88">
        <v>27.394208532701899</v>
      </c>
      <c r="N9" s="88">
        <v>27.390935629119799</v>
      </c>
      <c r="O9" s="88">
        <v>28.109999959170899</v>
      </c>
      <c r="P9" s="88">
        <v>-30</v>
      </c>
      <c r="Q9" s="99">
        <v>-23.751629910185901</v>
      </c>
      <c r="R9" s="88">
        <v>-27.4153899934186</v>
      </c>
      <c r="S9" s="94"/>
      <c r="T9" s="94"/>
      <c r="V9" s="88">
        <v>0</v>
      </c>
      <c r="W9" s="88">
        <v>8.52758494674416E-2</v>
      </c>
      <c r="X9" s="88">
        <v>2.5034710193624199E-4</v>
      </c>
      <c r="Y9" s="88">
        <v>-27.331929668302699</v>
      </c>
      <c r="Z9" s="88">
        <v>-14.9204153890204</v>
      </c>
      <c r="AA9" s="88">
        <v>-22.853965377129398</v>
      </c>
      <c r="AC9" s="92"/>
      <c r="AD9" s="92"/>
    </row>
    <row r="10" spans="2:30">
      <c r="B10" s="100" t="s">
        <v>155</v>
      </c>
      <c r="C10" s="101" t="s">
        <v>36</v>
      </c>
      <c r="D10" s="88">
        <v>0</v>
      </c>
      <c r="E10" s="88">
        <v>1.56401972121471E-3</v>
      </c>
      <c r="F10" s="88">
        <v>2.6349142529425401E-3</v>
      </c>
      <c r="G10" s="88">
        <v>-15.475417991885299</v>
      </c>
      <c r="H10" s="88">
        <v>-8.7646297783813107</v>
      </c>
      <c r="I10" s="88">
        <v>-12.4057773433563</v>
      </c>
      <c r="J10" s="93"/>
      <c r="K10" s="93"/>
      <c r="M10" s="88">
        <v>27.394208529679801</v>
      </c>
      <c r="N10" s="88">
        <v>27.390935629275901</v>
      </c>
      <c r="O10" s="88">
        <v>28.109999958859401</v>
      </c>
      <c r="P10" s="88">
        <v>-30</v>
      </c>
      <c r="Q10" s="99">
        <v>-23.7516298972741</v>
      </c>
      <c r="R10" s="88">
        <v>-27.415389993972902</v>
      </c>
      <c r="S10" s="94"/>
      <c r="T10" s="94"/>
      <c r="V10" s="88">
        <v>1.2810806117942401E-4</v>
      </c>
      <c r="W10" s="88">
        <v>0.120014704528475</v>
      </c>
      <c r="X10" s="88">
        <v>2.5058655847414802E-4</v>
      </c>
      <c r="Y10" s="88">
        <v>-27.331929667528001</v>
      </c>
      <c r="Z10" s="88">
        <v>-14.9204153919731</v>
      </c>
      <c r="AA10" s="88">
        <v>-22.8539653759888</v>
      </c>
      <c r="AC10" s="92"/>
      <c r="AD10" s="92"/>
    </row>
    <row r="11" spans="2:30">
      <c r="B11" s="100" t="s">
        <v>156</v>
      </c>
      <c r="C11" s="101" t="s">
        <v>15</v>
      </c>
      <c r="D11" s="88">
        <v>3.7544083350046802</v>
      </c>
      <c r="E11" s="88">
        <v>2.7810225264528898</v>
      </c>
      <c r="F11" s="88">
        <v>2.0048877697997201</v>
      </c>
      <c r="G11" s="88">
        <v>-11.682189388970899</v>
      </c>
      <c r="H11" s="88">
        <v>-6.1281393347421202</v>
      </c>
      <c r="I11" s="88">
        <v>-10.405129908019401</v>
      </c>
      <c r="J11" s="93"/>
      <c r="K11" s="93"/>
      <c r="M11" s="88">
        <v>29.8542285601958</v>
      </c>
      <c r="N11" s="88">
        <v>29.975490448587301</v>
      </c>
      <c r="O11" s="88">
        <v>29.998558246297101</v>
      </c>
      <c r="P11" s="88">
        <v>-26.2655736502889</v>
      </c>
      <c r="Q11" s="99">
        <v>-21.116139453526198</v>
      </c>
      <c r="R11" s="88">
        <v>-25.413831732699901</v>
      </c>
      <c r="S11" s="94"/>
      <c r="T11" s="94"/>
      <c r="V11" s="88">
        <v>3.92710135819401</v>
      </c>
      <c r="W11" s="88">
        <v>2.6539026707909499</v>
      </c>
      <c r="X11" s="88">
        <v>2.0024260855329801</v>
      </c>
      <c r="Y11" s="88">
        <v>-23.538701061645501</v>
      </c>
      <c r="Z11" s="88">
        <v>-12.2839249426713</v>
      </c>
      <c r="AA11" s="88">
        <v>-20.851407125266601</v>
      </c>
      <c r="AC11" s="92"/>
      <c r="AD11" s="92"/>
    </row>
    <row r="12" spans="2:30">
      <c r="B12" s="100" t="s">
        <v>157</v>
      </c>
      <c r="C12" s="101" t="s">
        <v>18</v>
      </c>
      <c r="D12" s="88">
        <v>3.7544083350046802</v>
      </c>
      <c r="E12" s="88">
        <v>2.7810225264529298</v>
      </c>
      <c r="F12" s="88">
        <v>2.00488763102764</v>
      </c>
      <c r="G12" s="88">
        <v>-11.682189389394599</v>
      </c>
      <c r="H12" s="88">
        <v>-6.1281393310495904</v>
      </c>
      <c r="I12" s="88">
        <v>-10.405129908019401</v>
      </c>
      <c r="J12" s="93"/>
      <c r="K12" s="93"/>
      <c r="M12" s="88">
        <v>29.8542285601965</v>
      </c>
      <c r="N12" s="88">
        <v>29.975490448585301</v>
      </c>
      <c r="O12" s="88">
        <v>29.998558246190299</v>
      </c>
      <c r="P12" s="88">
        <v>-26.265573650279201</v>
      </c>
      <c r="Q12" s="99">
        <v>-21.116139454736601</v>
      </c>
      <c r="R12" s="88">
        <v>-25.413831732697599</v>
      </c>
      <c r="S12" s="94"/>
      <c r="T12" s="94"/>
      <c r="V12" s="88">
        <v>3.9271013581808099</v>
      </c>
      <c r="W12" s="88">
        <v>2.6539026707909898</v>
      </c>
      <c r="X12" s="88">
        <v>2.0024260855329801</v>
      </c>
      <c r="Y12" s="88">
        <v>-23.538701062569199</v>
      </c>
      <c r="Z12" s="88">
        <v>-12.283924944222401</v>
      </c>
      <c r="AA12" s="88">
        <v>-20.851407124648201</v>
      </c>
      <c r="AC12" s="92"/>
      <c r="AD12" s="92"/>
    </row>
    <row r="13" spans="2:30">
      <c r="B13" s="100" t="s">
        <v>158</v>
      </c>
      <c r="C13" s="101" t="s">
        <v>21</v>
      </c>
      <c r="D13" s="88">
        <v>3.6234759536522998</v>
      </c>
      <c r="E13" s="88">
        <v>2.7590079667440901</v>
      </c>
      <c r="F13" s="88">
        <v>2.0035926068771501</v>
      </c>
      <c r="G13" s="88">
        <v>-11.8131217705482</v>
      </c>
      <c r="H13" s="88">
        <v>-6.1501538879508599</v>
      </c>
      <c r="I13" s="88">
        <v>-10.4064249170479</v>
      </c>
      <c r="J13" s="93"/>
      <c r="K13" s="93"/>
      <c r="M13" s="88">
        <v>29.7232961769943</v>
      </c>
      <c r="N13" s="88">
        <v>29.953475888735699</v>
      </c>
      <c r="O13" s="88">
        <v>29.9972632697054</v>
      </c>
      <c r="P13" s="88">
        <v>-26.3965060316158</v>
      </c>
      <c r="Q13" s="99">
        <v>-21.1381540145385</v>
      </c>
      <c r="R13" s="88">
        <v>-25.415126706299901</v>
      </c>
      <c r="S13" s="94"/>
      <c r="T13" s="94"/>
      <c r="V13" s="88">
        <v>3.7961689767897999</v>
      </c>
      <c r="W13" s="88">
        <v>2.6318881811657402</v>
      </c>
      <c r="X13" s="88">
        <v>2.0011311114324601</v>
      </c>
      <c r="Y13" s="88">
        <v>-23.669633443479899</v>
      </c>
      <c r="Z13" s="88">
        <v>-12.3059395036541</v>
      </c>
      <c r="AA13" s="88">
        <v>-20.852702100348498</v>
      </c>
      <c r="AC13" s="92"/>
      <c r="AD13" s="92"/>
    </row>
    <row r="14" spans="2:30">
      <c r="B14" s="100" t="s">
        <v>159</v>
      </c>
      <c r="C14" s="101" t="s">
        <v>24</v>
      </c>
      <c r="D14" s="88">
        <v>3.6234759536522998</v>
      </c>
      <c r="E14" s="88">
        <v>2.7590079667440799</v>
      </c>
      <c r="F14" s="88">
        <v>2.00359265740834</v>
      </c>
      <c r="G14" s="88">
        <v>-11.8131217706726</v>
      </c>
      <c r="H14" s="88">
        <v>-6.1501538919529901</v>
      </c>
      <c r="I14" s="88">
        <v>-10.4064239190847</v>
      </c>
      <c r="J14" s="93"/>
      <c r="K14" s="93"/>
      <c r="M14" s="88">
        <v>29.723296176993699</v>
      </c>
      <c r="N14" s="88">
        <v>29.953475888798899</v>
      </c>
      <c r="O14" s="88">
        <v>29.9972632700179</v>
      </c>
      <c r="P14" s="88">
        <v>-26.396506031624298</v>
      </c>
      <c r="Q14" s="99">
        <v>-21.138154013886201</v>
      </c>
      <c r="R14" s="88">
        <v>-25.415126707140001</v>
      </c>
      <c r="S14" s="94"/>
      <c r="T14" s="94"/>
      <c r="V14" s="88">
        <v>3.7961689768072802</v>
      </c>
      <c r="W14" s="88">
        <v>2.6318882162074702</v>
      </c>
      <c r="X14" s="88">
        <v>2.0011311114324601</v>
      </c>
      <c r="Y14" s="88">
        <v>-23.669633443089499</v>
      </c>
      <c r="Z14" s="88">
        <v>-12.305939505829301</v>
      </c>
      <c r="AA14" s="88">
        <v>-20.8527020982837</v>
      </c>
      <c r="AC14" s="92"/>
      <c r="AD14" s="92"/>
    </row>
    <row r="15" spans="2:30">
      <c r="B15" s="100" t="s">
        <v>160</v>
      </c>
      <c r="C15" s="101" t="s">
        <v>27</v>
      </c>
      <c r="D15" s="88">
        <v>30</v>
      </c>
      <c r="E15" s="88">
        <v>17.471907121953201</v>
      </c>
      <c r="F15" s="88">
        <v>24.897853738270701</v>
      </c>
      <c r="G15" s="88">
        <v>0</v>
      </c>
      <c r="H15" s="88">
        <v>0</v>
      </c>
      <c r="I15" s="88">
        <v>0</v>
      </c>
      <c r="J15" s="93"/>
      <c r="K15" s="93"/>
      <c r="M15" s="88">
        <v>30</v>
      </c>
      <c r="N15" s="88">
        <v>29.999999999709299</v>
      </c>
      <c r="O15" s="88">
        <v>30</v>
      </c>
      <c r="P15" s="88">
        <v>-30</v>
      </c>
      <c r="Q15" s="99">
        <v>-30</v>
      </c>
      <c r="R15" s="88">
        <v>-30</v>
      </c>
      <c r="S15" s="94"/>
      <c r="T15" s="94"/>
      <c r="V15" s="88">
        <v>30</v>
      </c>
      <c r="W15" s="88">
        <v>25.6167475408845</v>
      </c>
      <c r="X15" s="88">
        <v>24.829077249865801</v>
      </c>
      <c r="Y15" s="88">
        <v>-23.714023336380201</v>
      </c>
      <c r="Z15" s="88">
        <v>-12.291571459254101</v>
      </c>
      <c r="AA15" s="88">
        <v>-20.852151022428</v>
      </c>
      <c r="AC15" s="92"/>
      <c r="AD15" s="92"/>
    </row>
    <row r="16" spans="2:30">
      <c r="B16" s="97" t="s">
        <v>161</v>
      </c>
      <c r="C16" s="102" t="s">
        <v>89</v>
      </c>
      <c r="D16" s="88">
        <v>4.37770387077446</v>
      </c>
      <c r="E16" s="88">
        <v>2.85399304468273</v>
      </c>
      <c r="F16" s="88">
        <v>3.1909401782847402</v>
      </c>
      <c r="G16" s="88">
        <v>1.6428144682577499</v>
      </c>
      <c r="H16" s="88">
        <v>2.4061584861637302</v>
      </c>
      <c r="I16" s="88">
        <v>4.9229686428337999E-2</v>
      </c>
      <c r="J16" s="93"/>
      <c r="K16" s="93"/>
      <c r="M16" s="88">
        <v>30</v>
      </c>
      <c r="N16" s="88">
        <v>29.9999999998515</v>
      </c>
      <c r="O16" s="88">
        <v>30</v>
      </c>
      <c r="P16" s="88">
        <v>-28.214862214753701</v>
      </c>
      <c r="Q16" s="99">
        <v>-27.551841513813699</v>
      </c>
      <c r="R16" s="88">
        <v>-27.237158906239301</v>
      </c>
      <c r="S16" s="94"/>
      <c r="T16" s="94"/>
      <c r="V16" s="88">
        <v>4.6052599364698104</v>
      </c>
      <c r="W16" s="88">
        <v>2.7121551712593601</v>
      </c>
      <c r="X16" s="88">
        <v>3.4750174617426999</v>
      </c>
      <c r="Y16" s="88">
        <v>0.66268865885750905</v>
      </c>
      <c r="Z16" s="88">
        <v>2.40515846992133</v>
      </c>
      <c r="AA16" s="88">
        <v>1.6543645492218699</v>
      </c>
      <c r="AC16" s="92"/>
      <c r="AD16" s="92"/>
    </row>
    <row r="17" spans="2:30">
      <c r="B17" s="100" t="s">
        <v>162</v>
      </c>
      <c r="C17" s="102" t="s">
        <v>94</v>
      </c>
      <c r="D17" s="88">
        <v>0.63000052887267799</v>
      </c>
      <c r="E17" s="88">
        <v>1.17111881273864</v>
      </c>
      <c r="F17" s="88">
        <v>0.43113077275926798</v>
      </c>
      <c r="G17" s="88">
        <v>0.58099954803192</v>
      </c>
      <c r="H17" s="88">
        <v>0.88536111925946004</v>
      </c>
      <c r="I17" s="88">
        <v>0</v>
      </c>
      <c r="J17" s="93"/>
      <c r="K17" s="93"/>
      <c r="M17" s="88">
        <v>0.62999999416604202</v>
      </c>
      <c r="N17" s="88">
        <v>1.1664678146198699</v>
      </c>
      <c r="O17" s="88">
        <v>0.43100000000000799</v>
      </c>
      <c r="P17" s="88">
        <v>0.58100000001646601</v>
      </c>
      <c r="Q17" s="99">
        <v>1.14099999999613</v>
      </c>
      <c r="R17" s="88">
        <v>0.34400000000036701</v>
      </c>
      <c r="S17" s="94"/>
      <c r="T17" s="94"/>
      <c r="V17" s="88">
        <v>0.63000000218780605</v>
      </c>
      <c r="W17" s="88">
        <v>1.2020565445131699</v>
      </c>
      <c r="X17" s="88">
        <v>0.49734137257396199</v>
      </c>
      <c r="Y17" s="88">
        <v>0</v>
      </c>
      <c r="Z17" s="88">
        <v>0.69215857464734398</v>
      </c>
      <c r="AA17" s="88">
        <v>0</v>
      </c>
      <c r="AC17" s="92"/>
      <c r="AD17" s="92"/>
    </row>
    <row r="18" spans="2:30">
      <c r="B18" s="100" t="s">
        <v>163</v>
      </c>
      <c r="C18" s="102" t="s">
        <v>97</v>
      </c>
      <c r="D18" s="88">
        <v>0.63000052887267799</v>
      </c>
      <c r="E18" s="88">
        <v>1.1711188127385599</v>
      </c>
      <c r="F18" s="88">
        <v>0.43113077275926598</v>
      </c>
      <c r="G18" s="88">
        <v>0.58099954803192</v>
      </c>
      <c r="H18" s="88">
        <v>0.88536111925947203</v>
      </c>
      <c r="I18" s="88">
        <v>1.78220304107858E-3</v>
      </c>
      <c r="J18" s="93"/>
      <c r="K18" s="93"/>
      <c r="M18" s="88">
        <v>0.62999999416582897</v>
      </c>
      <c r="N18" s="88">
        <v>1.1664678145849201</v>
      </c>
      <c r="O18" s="88">
        <v>0.43099999999979099</v>
      </c>
      <c r="P18" s="88">
        <v>0.58100000001624996</v>
      </c>
      <c r="Q18" s="99">
        <v>1.1410000000046601</v>
      </c>
      <c r="R18" s="88">
        <v>0.34399999999991199</v>
      </c>
      <c r="S18" s="94"/>
      <c r="T18" s="94"/>
      <c r="V18" s="88">
        <v>0.63000000218780605</v>
      </c>
      <c r="W18" s="88">
        <v>1.2020565445131699</v>
      </c>
      <c r="X18" s="88">
        <v>0.49735004162595903</v>
      </c>
      <c r="Y18" s="88">
        <v>0.118641133219497</v>
      </c>
      <c r="Z18" s="88">
        <v>0.69215857464734698</v>
      </c>
      <c r="AA18" s="88">
        <v>0</v>
      </c>
      <c r="AC18" s="92"/>
      <c r="AD18" s="92"/>
    </row>
    <row r="19" spans="2:30">
      <c r="B19" s="97" t="s">
        <v>164</v>
      </c>
      <c r="C19" s="103" t="s">
        <v>53</v>
      </c>
      <c r="D19" s="88">
        <v>1.5623595793817899</v>
      </c>
      <c r="E19" s="88">
        <v>0.97957968593866995</v>
      </c>
      <c r="F19" s="88">
        <v>1.8316397090361001</v>
      </c>
      <c r="G19" s="88">
        <v>0.144339857202856</v>
      </c>
      <c r="H19" s="88">
        <v>1.7722043955969002E-2</v>
      </c>
      <c r="I19" s="88">
        <v>0.90700672849097497</v>
      </c>
      <c r="J19" s="93"/>
      <c r="K19" s="93"/>
      <c r="M19" s="88">
        <v>1.4765484199668899</v>
      </c>
      <c r="N19" s="88">
        <v>7.5204478451855294E-2</v>
      </c>
      <c r="O19" s="88">
        <v>1.2163061458900799</v>
      </c>
      <c r="P19" s="88">
        <v>0.14433985728698701</v>
      </c>
      <c r="Q19" s="99">
        <v>2.4268850668065101E-2</v>
      </c>
      <c r="R19" s="88">
        <v>0.91430615061077003</v>
      </c>
      <c r="S19" s="94"/>
      <c r="T19" s="94"/>
      <c r="V19" s="88">
        <v>2.1884957754728198</v>
      </c>
      <c r="W19" s="88">
        <v>0.98500428989767697</v>
      </c>
      <c r="X19" s="88">
        <v>1.9578107996745999</v>
      </c>
      <c r="Y19" s="88">
        <v>0.14433985720030201</v>
      </c>
      <c r="Z19" s="88">
        <v>0</v>
      </c>
      <c r="AA19" s="88">
        <v>0.58748441749701097</v>
      </c>
      <c r="AC19" s="92"/>
      <c r="AD19" s="92"/>
    </row>
    <row r="20" spans="2:30">
      <c r="B20" s="100" t="s">
        <v>165</v>
      </c>
      <c r="C20" s="103" t="s">
        <v>56</v>
      </c>
      <c r="D20" s="88">
        <v>1.5623630389884</v>
      </c>
      <c r="E20" s="88">
        <v>1.0053772681653399</v>
      </c>
      <c r="F20" s="88">
        <v>1.83163969706328</v>
      </c>
      <c r="G20" s="88">
        <v>0.144339857202858</v>
      </c>
      <c r="H20" s="88">
        <v>1.7722043955969002E-2</v>
      </c>
      <c r="I20" s="88">
        <v>0.90688551791186001</v>
      </c>
      <c r="J20" s="93"/>
      <c r="K20" s="93"/>
      <c r="M20" s="88">
        <v>1.4765484199655501</v>
      </c>
      <c r="N20" s="88">
        <v>7.52044784992663E-2</v>
      </c>
      <c r="O20" s="88">
        <v>1.21630614587632</v>
      </c>
      <c r="P20" s="88">
        <v>0.14433985728694401</v>
      </c>
      <c r="Q20" s="99">
        <v>2.4268850622583198E-2</v>
      </c>
      <c r="R20" s="88">
        <v>0.91430615063577803</v>
      </c>
      <c r="S20" s="94"/>
      <c r="T20" s="94"/>
      <c r="V20" s="88">
        <v>2.18849577546152</v>
      </c>
      <c r="W20" s="88">
        <v>0.98500428989768096</v>
      </c>
      <c r="X20" s="88">
        <v>1.9578139269304899</v>
      </c>
      <c r="Y20" s="88">
        <v>0.14433985720030201</v>
      </c>
      <c r="Z20" s="88">
        <v>0</v>
      </c>
      <c r="AA20" s="88">
        <v>0.56925508742387199</v>
      </c>
      <c r="AC20" s="92"/>
      <c r="AD20" s="92"/>
    </row>
    <row r="21" spans="2:30">
      <c r="B21" s="100" t="s">
        <v>166</v>
      </c>
      <c r="C21" s="103" t="s">
        <v>59</v>
      </c>
      <c r="D21" s="88">
        <v>1.5339117032238401</v>
      </c>
      <c r="E21" s="88">
        <v>1.0263727898877999</v>
      </c>
      <c r="F21" s="88">
        <v>3.6288577481950299</v>
      </c>
      <c r="G21" s="88">
        <v>0.108799675627615</v>
      </c>
      <c r="H21" s="88">
        <v>1.8545065098697799E-2</v>
      </c>
      <c r="I21" s="88">
        <v>1.0912923869815299E-3</v>
      </c>
      <c r="J21" s="93"/>
      <c r="K21" s="93"/>
      <c r="M21" s="88">
        <v>29.999999997606501</v>
      </c>
      <c r="N21" s="88">
        <v>29.999999999978801</v>
      </c>
      <c r="O21" s="88">
        <v>30</v>
      </c>
      <c r="P21" s="88">
        <v>-28.214862212721599</v>
      </c>
      <c r="Q21" s="99">
        <v>-27.5705726632223</v>
      </c>
      <c r="R21" s="88">
        <v>-27.237158905005099</v>
      </c>
      <c r="S21" s="94"/>
      <c r="T21" s="94"/>
      <c r="V21" s="88">
        <v>3.8200643876142699</v>
      </c>
      <c r="W21" s="88">
        <v>0.98966438639801901</v>
      </c>
      <c r="X21" s="88">
        <v>1.95781705568266</v>
      </c>
      <c r="Y21" s="88">
        <v>0.12452526118295799</v>
      </c>
      <c r="Z21" s="88">
        <v>0</v>
      </c>
      <c r="AA21" s="88">
        <v>1.4275794484083599E-3</v>
      </c>
      <c r="AC21" s="92"/>
      <c r="AD21" s="92"/>
    </row>
    <row r="22" spans="2:30">
      <c r="B22" s="97" t="s">
        <v>167</v>
      </c>
      <c r="C22" s="103" t="s">
        <v>62</v>
      </c>
      <c r="D22" s="88">
        <v>1.38957184602099</v>
      </c>
      <c r="E22" s="88">
        <v>1.04468828557932</v>
      </c>
      <c r="F22" s="88">
        <v>3.6275594692500901</v>
      </c>
      <c r="G22" s="88">
        <v>0</v>
      </c>
      <c r="H22" s="88">
        <v>0</v>
      </c>
      <c r="I22" s="88">
        <v>0</v>
      </c>
      <c r="J22" s="93"/>
      <c r="K22" s="93"/>
      <c r="M22" s="88">
        <v>29.8556601292821</v>
      </c>
      <c r="N22" s="88">
        <v>29.9757311491385</v>
      </c>
      <c r="O22" s="88">
        <v>29.998572420816402</v>
      </c>
      <c r="P22" s="88">
        <v>-28.359202069826601</v>
      </c>
      <c r="Q22" s="99">
        <v>-27.594841513842301</v>
      </c>
      <c r="R22" s="88">
        <v>-27.238586484510201</v>
      </c>
      <c r="S22" s="94"/>
      <c r="T22" s="94"/>
      <c r="V22" s="88">
        <v>3.7097669495630399</v>
      </c>
      <c r="W22" s="88">
        <v>1.03675098575937</v>
      </c>
      <c r="X22" s="88">
        <v>1.95673291206205</v>
      </c>
      <c r="Y22" s="88">
        <v>0</v>
      </c>
      <c r="Z22" s="88">
        <v>0</v>
      </c>
      <c r="AA22" s="88">
        <v>0</v>
      </c>
      <c r="AC22" s="92"/>
      <c r="AD22" s="92"/>
    </row>
    <row r="23" spans="2:30">
      <c r="B23" s="100" t="s">
        <v>168</v>
      </c>
      <c r="C23" s="103" t="s">
        <v>65</v>
      </c>
      <c r="D23" s="88">
        <v>1.3895718460208999</v>
      </c>
      <c r="E23" s="88">
        <v>1.04468828557932</v>
      </c>
      <c r="F23" s="88">
        <v>3.5715436024660399</v>
      </c>
      <c r="G23" s="88">
        <v>0</v>
      </c>
      <c r="H23" s="88">
        <v>0</v>
      </c>
      <c r="I23" s="88">
        <v>0</v>
      </c>
      <c r="J23" s="93"/>
      <c r="K23" s="93"/>
      <c r="M23" s="88">
        <v>29.855660129281802</v>
      </c>
      <c r="N23" s="88">
        <v>29.9757311491806</v>
      </c>
      <c r="O23" s="88">
        <v>29.998572420219698</v>
      </c>
      <c r="P23" s="88">
        <v>-28.359202069863102</v>
      </c>
      <c r="Q23" s="99">
        <v>-27.594841513845498</v>
      </c>
      <c r="R23" s="88">
        <v>-27.238586484482202</v>
      </c>
      <c r="S23" s="94"/>
      <c r="T23" s="94"/>
      <c r="V23" s="88">
        <v>3.6150727448703499</v>
      </c>
      <c r="W23" s="88">
        <v>1.0367509857591899</v>
      </c>
      <c r="X23" s="88">
        <v>1.95673291206206</v>
      </c>
      <c r="Y23" s="88">
        <v>0</v>
      </c>
      <c r="Z23" s="88">
        <v>0</v>
      </c>
      <c r="AA23" s="88">
        <v>0</v>
      </c>
      <c r="AC23" s="92"/>
      <c r="AD23" s="92"/>
    </row>
    <row r="24" spans="2:30">
      <c r="B24" s="100" t="s">
        <v>169</v>
      </c>
      <c r="C24" s="103" t="s">
        <v>68</v>
      </c>
      <c r="D24" s="88">
        <v>1.4530645365275701</v>
      </c>
      <c r="E24" s="88">
        <v>1.04948977026378</v>
      </c>
      <c r="F24" s="88">
        <v>1.8290641198652899</v>
      </c>
      <c r="G24" s="88">
        <v>0</v>
      </c>
      <c r="H24" s="88">
        <v>0</v>
      </c>
      <c r="I24" s="88">
        <v>0.90630924683229497</v>
      </c>
      <c r="J24" s="93"/>
      <c r="K24" s="93"/>
      <c r="M24" s="88">
        <v>1.3322085625112201</v>
      </c>
      <c r="N24" s="88">
        <v>5.0935627958452301E-2</v>
      </c>
      <c r="O24" s="88">
        <v>1.2148785664219801</v>
      </c>
      <c r="P24" s="88">
        <v>0</v>
      </c>
      <c r="Q24" s="88">
        <v>0</v>
      </c>
      <c r="R24" s="88">
        <v>0.91287857118670301</v>
      </c>
      <c r="S24" s="94"/>
      <c r="T24" s="94"/>
      <c r="V24" s="88">
        <v>2.0441560232425702</v>
      </c>
      <c r="W24" s="88">
        <v>1.0416565687791799</v>
      </c>
      <c r="X24" s="88">
        <v>1.9567359437288501</v>
      </c>
      <c r="Y24" s="88">
        <v>0</v>
      </c>
      <c r="Z24" s="88">
        <v>0</v>
      </c>
      <c r="AA24" s="88">
        <v>0.513203458130153</v>
      </c>
      <c r="AC24" s="92"/>
      <c r="AD24" s="92"/>
    </row>
    <row r="25" spans="2:30">
      <c r="B25" s="100" t="s">
        <v>170</v>
      </c>
      <c r="C25" s="103" t="s">
        <v>71</v>
      </c>
      <c r="D25" s="88">
        <v>1.4530623115487999</v>
      </c>
      <c r="E25" s="88">
        <v>1.04948977026378</v>
      </c>
      <c r="F25" s="88">
        <v>1.82906411749222</v>
      </c>
      <c r="G25" s="88">
        <v>0</v>
      </c>
      <c r="H25" s="88">
        <v>0</v>
      </c>
      <c r="I25" s="88">
        <v>0.90618824697036904</v>
      </c>
      <c r="J25" s="93"/>
      <c r="K25" s="93"/>
      <c r="M25" s="88">
        <v>1.33220856250885</v>
      </c>
      <c r="N25" s="88">
        <v>5.0935627874963502E-2</v>
      </c>
      <c r="O25" s="88">
        <v>1.2148785664199599</v>
      </c>
      <c r="P25" s="88">
        <v>0</v>
      </c>
      <c r="Q25" s="88">
        <v>0</v>
      </c>
      <c r="R25" s="88">
        <v>0.91287857121303495</v>
      </c>
      <c r="S25" s="94"/>
      <c r="T25" s="94"/>
      <c r="V25" s="88">
        <v>2.0441560232001499</v>
      </c>
      <c r="W25" s="88">
        <v>1.0418953441843599</v>
      </c>
      <c r="X25" s="88">
        <v>1.9567389768119099</v>
      </c>
      <c r="Y25" s="88">
        <v>0</v>
      </c>
      <c r="Z25" s="88">
        <v>0</v>
      </c>
      <c r="AA25" s="88">
        <v>0.51313604970459104</v>
      </c>
      <c r="AC25" s="92"/>
      <c r="AD25" s="92"/>
    </row>
    <row r="26" spans="2:30">
      <c r="B26" s="100" t="s">
        <v>171</v>
      </c>
      <c r="C26" s="103" t="s">
        <v>74</v>
      </c>
      <c r="D26" s="88">
        <v>2.7129897750937899</v>
      </c>
      <c r="E26" s="88">
        <v>1.01129125494828</v>
      </c>
      <c r="F26" s="88">
        <v>2.4122837967456898</v>
      </c>
      <c r="G26" s="88">
        <v>-8.0000889675486096E-3</v>
      </c>
      <c r="H26" s="88">
        <v>-4.3000007728011998E-2</v>
      </c>
      <c r="I26" s="88">
        <v>-0.15407347396354601</v>
      </c>
      <c r="J26" s="93"/>
      <c r="K26" s="93"/>
      <c r="M26" s="88">
        <v>28.3512020719619</v>
      </c>
      <c r="N26" s="88">
        <v>27.551841505280098</v>
      </c>
      <c r="O26" s="88">
        <v>29.221343610559099</v>
      </c>
      <c r="P26" s="88">
        <v>-29.863660142799699</v>
      </c>
      <c r="Q26" s="99">
        <v>-29.999999999999901</v>
      </c>
      <c r="R26" s="88">
        <v>-28.204815286753799</v>
      </c>
      <c r="S26" s="94"/>
      <c r="T26" s="94"/>
      <c r="V26" s="88">
        <v>2.9545773015874701</v>
      </c>
      <c r="W26" s="88">
        <v>1.0038486806007401</v>
      </c>
      <c r="X26" s="88">
        <v>3.3821891120799799</v>
      </c>
      <c r="Y26" s="88">
        <v>-8.0000012884662193E-3</v>
      </c>
      <c r="Z26" s="88">
        <v>-4.4000000561854297E-2</v>
      </c>
      <c r="AA26" s="88">
        <v>0.48108765563601202</v>
      </c>
      <c r="AC26" s="92"/>
      <c r="AD26" s="92"/>
    </row>
    <row r="27" spans="2:30">
      <c r="B27" s="104" t="s">
        <v>172</v>
      </c>
      <c r="C27" s="105" t="s">
        <v>86</v>
      </c>
      <c r="D27" s="88">
        <v>3.52861806544521</v>
      </c>
      <c r="E27" s="88">
        <v>2.60175715393266</v>
      </c>
      <c r="F27" s="88">
        <v>1.99867811822944</v>
      </c>
      <c r="G27" s="88">
        <v>-26.8465117877642</v>
      </c>
      <c r="H27" s="88">
        <v>-14.881739308921199</v>
      </c>
      <c r="I27" s="88">
        <v>-22.894734547361502</v>
      </c>
      <c r="J27" s="93"/>
      <c r="K27" s="93"/>
      <c r="M27" s="88">
        <v>29.999999999988301</v>
      </c>
      <c r="N27" s="88">
        <v>29.999999999869999</v>
      </c>
      <c r="O27" s="88">
        <v>30</v>
      </c>
      <c r="P27" s="88">
        <v>-26.8465117866638</v>
      </c>
      <c r="Q27" s="99">
        <v>-21.1457857293627</v>
      </c>
      <c r="R27" s="88">
        <v>-25.415575631307298</v>
      </c>
      <c r="S27" s="94"/>
      <c r="T27" s="94"/>
      <c r="V27" s="88">
        <v>3.5348793554084699</v>
      </c>
      <c r="W27" s="88">
        <v>2.5911678099771498</v>
      </c>
      <c r="X27" s="88">
        <v>2.0005999813216602</v>
      </c>
      <c r="Y27" s="88">
        <v>-26.8465117877642</v>
      </c>
      <c r="Z27" s="88">
        <v>-23.0463898648811</v>
      </c>
      <c r="AA27" s="88">
        <v>-22.850548277807398</v>
      </c>
      <c r="AC27" s="92"/>
      <c r="AD27" s="92"/>
    </row>
    <row r="28" spans="2:30">
      <c r="B28" s="97" t="s">
        <v>173</v>
      </c>
      <c r="C28" s="103" t="s">
        <v>77</v>
      </c>
      <c r="D28" s="88">
        <v>1.35999488758763</v>
      </c>
      <c r="E28" s="88">
        <v>0.13275682135595601</v>
      </c>
      <c r="F28" s="88">
        <v>1.2181418983058701</v>
      </c>
      <c r="G28" s="88">
        <v>0</v>
      </c>
      <c r="H28" s="88">
        <v>0</v>
      </c>
      <c r="I28" s="88">
        <v>0</v>
      </c>
      <c r="J28" s="93"/>
      <c r="K28" s="93"/>
      <c r="M28" s="88">
        <v>28.3592020719556</v>
      </c>
      <c r="N28" s="88">
        <v>27.594841513515799</v>
      </c>
      <c r="O28" s="88">
        <v>28.151465052036698</v>
      </c>
      <c r="P28" s="88">
        <v>-29.855660140000602</v>
      </c>
      <c r="Q28" s="99">
        <v>-29.966365574698901</v>
      </c>
      <c r="R28" s="88">
        <v>-29.085693853952598</v>
      </c>
      <c r="S28" s="94"/>
      <c r="T28" s="94"/>
      <c r="V28" s="88">
        <v>1.48117514514294</v>
      </c>
      <c r="W28" s="88">
        <v>0.15362063744177601</v>
      </c>
      <c r="X28" s="88">
        <v>1.5257203541122</v>
      </c>
      <c r="Y28" s="88">
        <v>0</v>
      </c>
      <c r="Z28" s="88">
        <v>0</v>
      </c>
      <c r="AA28" s="88">
        <v>0</v>
      </c>
      <c r="AC28" s="92"/>
      <c r="AD28" s="92"/>
    </row>
    <row r="29" spans="2:30">
      <c r="B29" s="97" t="s">
        <v>174</v>
      </c>
      <c r="C29" s="103" t="s">
        <v>80</v>
      </c>
      <c r="D29" s="88">
        <v>1.35999488758763</v>
      </c>
      <c r="E29" s="88">
        <v>0.13275682135595099</v>
      </c>
      <c r="F29" s="88">
        <v>1.2181418983058701</v>
      </c>
      <c r="G29" s="88">
        <v>0</v>
      </c>
      <c r="H29" s="88">
        <v>0</v>
      </c>
      <c r="I29" s="88">
        <v>0</v>
      </c>
      <c r="J29" s="93"/>
      <c r="K29" s="93"/>
      <c r="M29" s="88">
        <v>28.359202071954901</v>
      </c>
      <c r="N29" s="88">
        <v>27.594841513540999</v>
      </c>
      <c r="O29" s="88">
        <v>28.151465052038802</v>
      </c>
      <c r="P29" s="88">
        <v>-29.8556601399949</v>
      </c>
      <c r="Q29" s="99">
        <v>-29.966365574684598</v>
      </c>
      <c r="R29" s="88">
        <v>-29.085693854166301</v>
      </c>
      <c r="S29" s="94"/>
      <c r="T29" s="94"/>
      <c r="V29" s="88">
        <v>1.48117514514293</v>
      </c>
      <c r="W29" s="88">
        <v>0.15362063744179399</v>
      </c>
      <c r="X29" s="88">
        <v>1.52571799634955</v>
      </c>
      <c r="Y29" s="88">
        <v>0</v>
      </c>
      <c r="Z29" s="88">
        <v>0</v>
      </c>
      <c r="AA29" s="88">
        <v>0</v>
      </c>
      <c r="AC29" s="92"/>
      <c r="AD29" s="92"/>
    </row>
    <row r="30" spans="2:30">
      <c r="B30" s="100" t="s">
        <v>175</v>
      </c>
      <c r="C30" s="106" t="s">
        <v>51</v>
      </c>
      <c r="D30" s="88">
        <v>4.7135678479361003E-2</v>
      </c>
      <c r="E30" s="88">
        <v>7.9263786546609396E-3</v>
      </c>
      <c r="F30" s="88">
        <v>2.5593383390652598E-3</v>
      </c>
      <c r="G30" s="88">
        <v>0</v>
      </c>
      <c r="H30" s="88">
        <v>0</v>
      </c>
      <c r="I30" s="88">
        <v>0</v>
      </c>
      <c r="J30" s="93"/>
      <c r="K30" s="93"/>
      <c r="M30" s="88">
        <v>4.7135657286908397E-2</v>
      </c>
      <c r="N30" s="88">
        <v>7.9252411327352997E-3</v>
      </c>
      <c r="O30" s="88">
        <v>0</v>
      </c>
      <c r="P30" s="88">
        <v>4.7135657286535397E-2</v>
      </c>
      <c r="Q30" s="88">
        <v>7.9252417424697796E-3</v>
      </c>
      <c r="R30" s="88">
        <v>0</v>
      </c>
      <c r="S30" s="94"/>
      <c r="T30" s="94"/>
      <c r="V30" s="88">
        <v>4.7135657345874299E-2</v>
      </c>
      <c r="W30" s="88">
        <v>7.9257650281217007E-3</v>
      </c>
      <c r="X30" s="88">
        <v>7.6983204483239704E-4</v>
      </c>
      <c r="Y30" s="88">
        <v>0</v>
      </c>
      <c r="Z30" s="88">
        <v>-1.6173593828035699E-2</v>
      </c>
      <c r="AA30" s="88">
        <v>-1.6740305042749599E-2</v>
      </c>
      <c r="AC30" s="92"/>
      <c r="AD30" s="92"/>
    </row>
    <row r="31" spans="2:30">
      <c r="B31" s="100" t="s">
        <v>176</v>
      </c>
      <c r="C31" s="106" t="s">
        <v>39</v>
      </c>
      <c r="D31" s="88">
        <v>1.5711906954791501E-2</v>
      </c>
      <c r="E31" s="88">
        <v>2.6423984403288999E-3</v>
      </c>
      <c r="F31" s="88">
        <v>1.84758466291807E-3</v>
      </c>
      <c r="G31" s="88">
        <v>-2.8911041051607401E-2</v>
      </c>
      <c r="H31" s="88">
        <v>-2.46215821841353E-2</v>
      </c>
      <c r="I31" s="88">
        <v>-1.3306761480082799E-3</v>
      </c>
      <c r="J31" s="93"/>
      <c r="K31" s="93"/>
      <c r="M31" s="88">
        <v>1.5711885761629001E-2</v>
      </c>
      <c r="N31" s="88">
        <v>2.6417475187408002E-3</v>
      </c>
      <c r="O31" s="88">
        <v>0</v>
      </c>
      <c r="P31" s="88">
        <v>1.5711885762438999E-2</v>
      </c>
      <c r="Q31" s="88">
        <v>2.6417473550104402E-3</v>
      </c>
      <c r="R31" s="88">
        <v>0</v>
      </c>
      <c r="S31" s="94"/>
      <c r="T31" s="94"/>
      <c r="V31" s="88">
        <v>1.5711885781958101E-2</v>
      </c>
      <c r="W31" s="88">
        <v>2.6417513649727E-3</v>
      </c>
      <c r="X31" s="88">
        <v>1.5549689893756401E-4</v>
      </c>
      <c r="Y31" s="88">
        <v>-3.1423590243912398E-2</v>
      </c>
      <c r="Z31" s="88">
        <v>-1.9939957714060302E-2</v>
      </c>
      <c r="AA31" s="88">
        <v>-1.6801312755646801E-2</v>
      </c>
      <c r="AC31" s="92"/>
      <c r="AD31" s="92"/>
    </row>
    <row r="32" spans="2:30">
      <c r="B32" s="100" t="s">
        <v>177</v>
      </c>
      <c r="C32" s="106" t="s">
        <v>45</v>
      </c>
      <c r="D32" s="88">
        <v>-3.6408302644387901E-2</v>
      </c>
      <c r="E32" s="88">
        <v>6.8013072056936699E-3</v>
      </c>
      <c r="F32" s="88">
        <v>0</v>
      </c>
      <c r="G32" s="88">
        <v>-6.2847585434152503E-2</v>
      </c>
      <c r="H32" s="88">
        <v>-1.0571240502692101E-2</v>
      </c>
      <c r="I32" s="88">
        <v>-1.8143494130351901E-3</v>
      </c>
      <c r="J32" s="93"/>
      <c r="K32" s="93"/>
      <c r="M32" s="88">
        <v>-6.2847543048718493E-2</v>
      </c>
      <c r="N32" s="88">
        <v>-1.0566988425427601E-2</v>
      </c>
      <c r="O32" s="88">
        <v>0</v>
      </c>
      <c r="P32" s="88">
        <v>-6.2847543049027593E-2</v>
      </c>
      <c r="Q32" s="99">
        <v>-1.0566988593762301E-2</v>
      </c>
      <c r="R32" s="88">
        <v>0</v>
      </c>
      <c r="S32" s="94"/>
      <c r="T32" s="94"/>
      <c r="V32" s="88">
        <v>-3.9279797629863597E-2</v>
      </c>
      <c r="W32" s="88">
        <v>-2.017097029202E-3</v>
      </c>
      <c r="X32" s="88">
        <v>1.27752410988002E-2</v>
      </c>
      <c r="Y32" s="88">
        <v>-6.2847543127832403E-2</v>
      </c>
      <c r="Z32" s="88">
        <v>-1.05675143646108E-2</v>
      </c>
      <c r="AA32" s="88">
        <v>-7.7228191213087201E-4</v>
      </c>
      <c r="AC32" s="92"/>
      <c r="AD32" s="92"/>
    </row>
    <row r="33" spans="1:35" ht="15" customHeight="1">
      <c r="B33" s="100" t="s">
        <v>178</v>
      </c>
      <c r="C33" s="106" t="s">
        <v>48</v>
      </c>
      <c r="D33" s="88">
        <v>-3.8844002772216203E-2</v>
      </c>
      <c r="E33" s="88">
        <v>-1.2472251609439999E-3</v>
      </c>
      <c r="F33" s="88">
        <v>0</v>
      </c>
      <c r="G33" s="88">
        <v>-6.2847592385743098E-2</v>
      </c>
      <c r="H33" s="88">
        <v>-1.0571297790290901E-2</v>
      </c>
      <c r="I33" s="88">
        <v>-1.7933055251621399E-3</v>
      </c>
      <c r="J33" s="93"/>
      <c r="K33" s="93"/>
      <c r="M33" s="88">
        <v>-6.2847543049002794E-2</v>
      </c>
      <c r="N33" s="88">
        <v>-1.0566989105914399E-2</v>
      </c>
      <c r="O33" s="88">
        <v>0</v>
      </c>
      <c r="P33" s="88">
        <v>-6.2847543049422E-2</v>
      </c>
      <c r="Q33" s="99">
        <v>-1.05669888441362E-2</v>
      </c>
      <c r="R33" s="88">
        <v>0</v>
      </c>
      <c r="S33" s="94"/>
      <c r="T33" s="94"/>
      <c r="V33" s="88">
        <v>-3.9279807657011001E-2</v>
      </c>
      <c r="W33" s="88">
        <v>-4.76044230900779E-3</v>
      </c>
      <c r="X33" s="88">
        <v>1.2721049285210799E-2</v>
      </c>
      <c r="Y33" s="88">
        <v>-6.2847543442498904E-2</v>
      </c>
      <c r="Z33" s="88">
        <v>-1.3034224754463799E-2</v>
      </c>
      <c r="AA33" s="88">
        <v>-8.1812254127761096E-4</v>
      </c>
      <c r="AC33" s="92"/>
      <c r="AD33" s="92"/>
    </row>
    <row r="34" spans="1:35">
      <c r="B34" s="100" t="s">
        <v>179</v>
      </c>
      <c r="C34" s="106" t="s">
        <v>42</v>
      </c>
      <c r="D34" s="88">
        <v>-1.5711110239038598E-2</v>
      </c>
      <c r="E34" s="88">
        <v>1.0664459069039799E-3</v>
      </c>
      <c r="F34" s="88">
        <v>1.00484864406249E-3</v>
      </c>
      <c r="G34" s="88">
        <v>-3.9584749094688301E-2</v>
      </c>
      <c r="H34" s="88">
        <v>-1.0940060086638699E-2</v>
      </c>
      <c r="I34" s="88">
        <v>-1.05598362748581E-3</v>
      </c>
      <c r="J34" s="93"/>
      <c r="K34" s="93"/>
      <c r="M34" s="88">
        <v>-1.5711885762428299E-2</v>
      </c>
      <c r="N34" s="88">
        <v>-2.6417474021087602E-3</v>
      </c>
      <c r="O34" s="88">
        <v>0</v>
      </c>
      <c r="P34" s="88">
        <v>-1.5711885762577499E-2</v>
      </c>
      <c r="Q34" s="99">
        <v>-2.6417461270185098E-3</v>
      </c>
      <c r="R34" s="88">
        <v>0</v>
      </c>
      <c r="S34" s="94"/>
      <c r="T34" s="94"/>
      <c r="V34" s="88">
        <v>-1.49529878656358E-2</v>
      </c>
      <c r="W34" s="88">
        <v>0</v>
      </c>
      <c r="X34" s="88">
        <v>1.5532707939089899E-4</v>
      </c>
      <c r="Y34" s="88">
        <v>-3.92796107377354E-2</v>
      </c>
      <c r="Z34" s="88">
        <v>-6.31093846407555E-3</v>
      </c>
      <c r="AA34" s="88">
        <v>-3.9604486928215199E-3</v>
      </c>
      <c r="AC34" s="92"/>
      <c r="AD34" s="92"/>
    </row>
    <row r="35" spans="1:35">
      <c r="B35" s="104" t="s">
        <v>180</v>
      </c>
      <c r="C35" s="105" t="s">
        <v>83</v>
      </c>
      <c r="D35" s="88">
        <v>27.165597500891799</v>
      </c>
      <c r="E35" s="88">
        <v>14.974278867463299</v>
      </c>
      <c r="F35" s="88">
        <v>22.8173338813824</v>
      </c>
      <c r="G35" s="88">
        <v>-4.5492408232971</v>
      </c>
      <c r="H35" s="88">
        <v>-2.5455638807262799</v>
      </c>
      <c r="I35" s="88">
        <v>-2.7001966813256599</v>
      </c>
      <c r="J35" s="93"/>
      <c r="K35" s="93"/>
      <c r="M35" s="88">
        <v>30</v>
      </c>
      <c r="N35" s="88">
        <v>29.999999999877399</v>
      </c>
      <c r="O35" s="88">
        <v>30</v>
      </c>
      <c r="P35" s="88">
        <v>-30</v>
      </c>
      <c r="Q35" s="99">
        <v>-30</v>
      </c>
      <c r="R35" s="88">
        <v>-30</v>
      </c>
      <c r="S35" s="94"/>
      <c r="T35" s="94"/>
      <c r="V35" s="88">
        <v>27.165597500891799</v>
      </c>
      <c r="W35" s="88">
        <v>23.133374054926001</v>
      </c>
      <c r="X35" s="88">
        <v>22.858099013003098</v>
      </c>
      <c r="Y35" s="88">
        <v>-4.5532407807378199</v>
      </c>
      <c r="Z35" s="88">
        <v>-2.4976282514349899</v>
      </c>
      <c r="AA35" s="88">
        <v>-3.18585669886602</v>
      </c>
      <c r="AC35" s="92"/>
      <c r="AD35" s="92"/>
    </row>
    <row r="36" spans="1:35">
      <c r="B36" s="107" t="s">
        <v>181</v>
      </c>
      <c r="C36" s="108" t="s">
        <v>119</v>
      </c>
      <c r="D36" s="88">
        <v>8.0018717462899402E-3</v>
      </c>
      <c r="E36" s="88">
        <v>4.5000490000145998E-2</v>
      </c>
      <c r="F36" s="88">
        <v>6.9000000000008499E-2</v>
      </c>
      <c r="G36" s="88">
        <v>7.9991057095219198E-3</v>
      </c>
      <c r="H36" s="88">
        <v>4.3984009782038001E-2</v>
      </c>
      <c r="I36" s="88">
        <v>6.0999034724428698E-2</v>
      </c>
      <c r="J36" s="93"/>
      <c r="K36" s="93"/>
      <c r="M36" s="88">
        <v>8.0000000000000002E-3</v>
      </c>
      <c r="N36" s="88">
        <v>4.4999999989887102E-2</v>
      </c>
      <c r="O36" s="88">
        <v>6.9000000000080802E-2</v>
      </c>
      <c r="P36" s="88">
        <v>8.0000000000000002E-3</v>
      </c>
      <c r="Q36" s="109">
        <v>4.4000021957074899E-2</v>
      </c>
      <c r="R36" s="88">
        <v>6.0999999999978599E-2</v>
      </c>
      <c r="S36" s="94"/>
      <c r="T36" s="94"/>
      <c r="V36" s="88">
        <v>8.0000010283955997E-3</v>
      </c>
      <c r="W36" s="88">
        <v>4.5000855659668E-2</v>
      </c>
      <c r="X36" s="88">
        <v>6.9000000006871898E-2</v>
      </c>
      <c r="Y36" s="88">
        <v>6.3219985681543696E-3</v>
      </c>
      <c r="Z36" s="88">
        <v>4.3560394206835197E-2</v>
      </c>
      <c r="AA36" s="88">
        <v>6.09992148777143E-2</v>
      </c>
      <c r="AC36" s="92"/>
      <c r="AD36" s="92"/>
    </row>
    <row r="37" spans="1:35">
      <c r="B37" s="97" t="s">
        <v>182</v>
      </c>
      <c r="C37" s="110" t="s">
        <v>100</v>
      </c>
      <c r="D37" s="88">
        <v>1.1669759961797099</v>
      </c>
      <c r="E37" s="88">
        <v>0.19623936646214801</v>
      </c>
      <c r="F37" s="88">
        <v>1.22057530129361E-2</v>
      </c>
      <c r="G37" s="88">
        <v>1.1318452029911401</v>
      </c>
      <c r="H37" s="88">
        <v>0.153627021458176</v>
      </c>
      <c r="I37" s="88">
        <v>1.01680918706756E-2</v>
      </c>
      <c r="J37" s="93"/>
      <c r="K37" s="93"/>
      <c r="M37" s="88">
        <v>1.1669741285175299</v>
      </c>
      <c r="N37" s="88">
        <v>0.19621136784492399</v>
      </c>
      <c r="O37" s="88">
        <v>1.1541845186094701E-2</v>
      </c>
      <c r="P37" s="88">
        <v>1.1669741285175801</v>
      </c>
      <c r="Q37" s="88">
        <v>0.19621136788563801</v>
      </c>
      <c r="R37" s="88">
        <v>1.1541845196841601E-2</v>
      </c>
      <c r="S37" s="94"/>
      <c r="T37" s="94"/>
      <c r="V37" s="88">
        <v>1.16697412997863</v>
      </c>
      <c r="W37" s="88">
        <v>0.19621208582194499</v>
      </c>
      <c r="X37" s="88">
        <v>4.7801712746102502E-2</v>
      </c>
      <c r="Y37" s="88">
        <v>1.08263190382394</v>
      </c>
      <c r="Z37" s="88">
        <v>0.125094694657362</v>
      </c>
      <c r="AA37" s="88">
        <v>1.1201476560491801E-2</v>
      </c>
      <c r="AC37" s="92"/>
      <c r="AD37" s="92"/>
    </row>
    <row r="38" spans="1:35">
      <c r="B38" s="97" t="s">
        <v>183</v>
      </c>
      <c r="C38" s="110" t="s">
        <v>102</v>
      </c>
      <c r="D38" s="88">
        <v>3.4043175238386597E-2</v>
      </c>
      <c r="E38" s="88">
        <v>5.73671537681827E-3</v>
      </c>
      <c r="F38" s="88">
        <v>1.00060111597297E-3</v>
      </c>
      <c r="G38" s="88">
        <v>0</v>
      </c>
      <c r="H38" s="88">
        <v>0</v>
      </c>
      <c r="I38" s="88">
        <v>0</v>
      </c>
      <c r="J38" s="93"/>
      <c r="K38" s="93"/>
      <c r="M38" s="88">
        <v>3.40424191517954E-2</v>
      </c>
      <c r="N38" s="88">
        <v>5.7237855997414001E-3</v>
      </c>
      <c r="O38" s="88">
        <v>0</v>
      </c>
      <c r="P38" s="88">
        <v>3.4042419151521799E-2</v>
      </c>
      <c r="Q38" s="88">
        <v>5.7237853682998701E-3</v>
      </c>
      <c r="R38" s="88">
        <v>0</v>
      </c>
      <c r="S38" s="94"/>
      <c r="T38" s="94"/>
      <c r="V38" s="88">
        <v>3.4042419563222903E-2</v>
      </c>
      <c r="W38" s="88">
        <v>5.7242422619247103E-3</v>
      </c>
      <c r="X38" s="88">
        <v>1.8356866874487E-2</v>
      </c>
      <c r="Y38" s="88">
        <v>0</v>
      </c>
      <c r="Z38" s="88">
        <v>-2.9834239603161401E-2</v>
      </c>
      <c r="AA38" s="88">
        <v>0</v>
      </c>
      <c r="AC38" s="92"/>
      <c r="AD38" s="92"/>
    </row>
    <row r="39" spans="1:35">
      <c r="B39" s="97" t="s">
        <v>184</v>
      </c>
      <c r="C39" s="108" t="s">
        <v>117</v>
      </c>
      <c r="D39" s="88">
        <v>14.399036346746801</v>
      </c>
      <c r="E39" s="88">
        <v>7.3700529631734399</v>
      </c>
      <c r="F39" s="88">
        <v>13.066734277985001</v>
      </c>
      <c r="G39" s="88">
        <v>-2.3726352410045699</v>
      </c>
      <c r="H39" s="88">
        <v>-1.4613569586459301</v>
      </c>
      <c r="I39" s="88">
        <v>-0.44681286114392199</v>
      </c>
      <c r="J39" s="93"/>
      <c r="K39" s="93"/>
      <c r="M39" s="88">
        <v>30</v>
      </c>
      <c r="N39" s="88">
        <v>29.999999999997598</v>
      </c>
      <c r="O39" s="88">
        <v>30</v>
      </c>
      <c r="P39" s="88">
        <v>-29.999999999999901</v>
      </c>
      <c r="Q39" s="109">
        <v>-30</v>
      </c>
      <c r="R39" s="88">
        <v>-30</v>
      </c>
      <c r="S39" s="94"/>
      <c r="T39" s="94"/>
      <c r="V39" s="88">
        <v>26.255548019418899</v>
      </c>
      <c r="W39" s="88">
        <v>13.499505539222801</v>
      </c>
      <c r="X39" s="88">
        <v>23.683735619954302</v>
      </c>
      <c r="Y39" s="88">
        <v>-2.3736352544999</v>
      </c>
      <c r="Z39" s="88">
        <v>-1.5076293923139199</v>
      </c>
      <c r="AA39" s="88">
        <v>-0.44706488660689198</v>
      </c>
      <c r="AC39" s="92"/>
      <c r="AD39" s="92"/>
    </row>
    <row r="40" spans="1:35">
      <c r="B40" s="97" t="s">
        <v>185</v>
      </c>
      <c r="C40" s="111" t="s">
        <v>105</v>
      </c>
      <c r="D40" s="88">
        <v>15.389796382448401</v>
      </c>
      <c r="E40" s="88">
        <v>8.7516200533398099</v>
      </c>
      <c r="F40" s="88">
        <v>12.404535634249999</v>
      </c>
      <c r="G40" s="88">
        <v>0</v>
      </c>
      <c r="H40" s="88">
        <v>0</v>
      </c>
      <c r="I40" s="88">
        <v>0</v>
      </c>
      <c r="J40" s="93"/>
      <c r="K40" s="93"/>
      <c r="M40" s="88">
        <v>29.912711714953002</v>
      </c>
      <c r="N40" s="88">
        <v>23.736953551848199</v>
      </c>
      <c r="O40" s="88">
        <v>27.4145266787637</v>
      </c>
      <c r="P40" s="88">
        <v>-27.4814968221878</v>
      </c>
      <c r="Q40" s="99">
        <v>-27.405612002437501</v>
      </c>
      <c r="R40" s="88">
        <v>-28.1108633181146</v>
      </c>
      <c r="S40" s="94"/>
      <c r="T40" s="94"/>
      <c r="V40" s="88">
        <v>27.2463080625832</v>
      </c>
      <c r="W40" s="88">
        <v>14.9074056679056</v>
      </c>
      <c r="X40" s="88">
        <v>22.8301023507065</v>
      </c>
      <c r="Y40" s="88">
        <v>-1.86214944192888E-2</v>
      </c>
      <c r="Z40" s="88">
        <v>-3.13095754158866E-3</v>
      </c>
      <c r="AA40" s="88">
        <v>-1.6814592327566699E-4</v>
      </c>
      <c r="AC40" s="92"/>
      <c r="AD40" s="92"/>
    </row>
    <row r="41" spans="1:35">
      <c r="B41" s="97" t="s">
        <v>186</v>
      </c>
      <c r="C41" s="111" t="s">
        <v>108</v>
      </c>
      <c r="D41" s="88">
        <v>15.389796382224</v>
      </c>
      <c r="E41" s="88">
        <v>8.7516200541791207</v>
      </c>
      <c r="F41" s="88">
        <v>12.404535634249999</v>
      </c>
      <c r="G41" s="88">
        <v>0</v>
      </c>
      <c r="H41" s="88">
        <v>0</v>
      </c>
      <c r="I41" s="88">
        <v>0</v>
      </c>
      <c r="J41" s="93"/>
      <c r="K41" s="93"/>
      <c r="M41" s="88">
        <v>29.9127117151744</v>
      </c>
      <c r="N41" s="88">
        <v>23.736953524271499</v>
      </c>
      <c r="O41" s="88">
        <v>27.414526678994299</v>
      </c>
      <c r="P41" s="88">
        <v>-27.481496821775899</v>
      </c>
      <c r="Q41" s="99">
        <v>-27.405612002388199</v>
      </c>
      <c r="R41" s="88">
        <v>-28.110863314029601</v>
      </c>
      <c r="S41" s="94"/>
      <c r="T41" s="94"/>
      <c r="V41" s="88">
        <v>27.246308061493199</v>
      </c>
      <c r="W41" s="88">
        <v>14.907405664864299</v>
      </c>
      <c r="X41" s="88">
        <v>22.8301023507065</v>
      </c>
      <c r="Y41" s="88">
        <v>0</v>
      </c>
      <c r="Z41" s="88">
        <v>0</v>
      </c>
      <c r="AA41" s="88">
        <v>0</v>
      </c>
      <c r="AC41" s="92"/>
      <c r="AD41" s="92"/>
    </row>
    <row r="42" spans="1:35">
      <c r="B42" s="97" t="s">
        <v>187</v>
      </c>
      <c r="C42" s="111" t="s">
        <v>111</v>
      </c>
      <c r="D42" s="88">
        <v>15.3894630602557</v>
      </c>
      <c r="E42" s="88">
        <v>8.7512867268691501</v>
      </c>
      <c r="F42" s="88">
        <v>12.404535634249999</v>
      </c>
      <c r="G42" s="88">
        <v>0</v>
      </c>
      <c r="H42" s="88">
        <v>0</v>
      </c>
      <c r="I42" s="88">
        <v>0</v>
      </c>
      <c r="J42" s="93"/>
      <c r="K42" s="93"/>
      <c r="M42" s="88">
        <v>29.9127117149065</v>
      </c>
      <c r="N42" s="88">
        <v>23.7369535504745</v>
      </c>
      <c r="O42" s="88">
        <v>27.414526678369501</v>
      </c>
      <c r="P42" s="88">
        <v>-27.481496821839901</v>
      </c>
      <c r="Q42" s="99">
        <v>-27.4056120024823</v>
      </c>
      <c r="R42" s="88">
        <v>-28.110863316028102</v>
      </c>
      <c r="S42" s="94"/>
      <c r="T42" s="94"/>
      <c r="V42" s="88">
        <v>27.221641663169599</v>
      </c>
      <c r="W42" s="88">
        <v>14.882739269222901</v>
      </c>
      <c r="X42" s="88">
        <v>22.854291249375802</v>
      </c>
      <c r="Y42" s="88">
        <v>0</v>
      </c>
      <c r="Z42" s="88">
        <v>0</v>
      </c>
      <c r="AA42" s="88">
        <v>0</v>
      </c>
      <c r="AC42" s="92"/>
      <c r="AD42" s="92"/>
    </row>
    <row r="43" spans="1:35">
      <c r="B43" s="112" t="s">
        <v>188</v>
      </c>
      <c r="C43" s="111" t="s">
        <v>114</v>
      </c>
      <c r="D43" s="88">
        <v>15.389463060457899</v>
      </c>
      <c r="E43" s="88">
        <v>8.7512867278485693</v>
      </c>
      <c r="F43" s="88">
        <v>12.404535634249999</v>
      </c>
      <c r="G43" s="88">
        <v>0</v>
      </c>
      <c r="H43" s="88">
        <v>0</v>
      </c>
      <c r="I43" s="88">
        <v>0</v>
      </c>
      <c r="J43" s="93"/>
      <c r="K43" s="93"/>
      <c r="M43" s="88">
        <v>29.912711715058901</v>
      </c>
      <c r="N43" s="88">
        <v>23.736953507480699</v>
      </c>
      <c r="O43" s="88">
        <v>27.414526675464401</v>
      </c>
      <c r="P43" s="88">
        <v>-27.481496822038</v>
      </c>
      <c r="Q43" s="99">
        <v>-27.405612002354498</v>
      </c>
      <c r="R43" s="88">
        <v>-28.110863316084099</v>
      </c>
      <c r="S43" s="94"/>
      <c r="T43" s="94"/>
      <c r="V43" s="88">
        <v>27.221641663169599</v>
      </c>
      <c r="W43" s="88">
        <v>14.882739269222901</v>
      </c>
      <c r="X43" s="88">
        <v>22.854291249349799</v>
      </c>
      <c r="Y43" s="88">
        <v>0</v>
      </c>
      <c r="Z43" s="88">
        <v>-1.96481518710014E-3</v>
      </c>
      <c r="AA43" s="88">
        <v>0</v>
      </c>
      <c r="AC43" s="92"/>
      <c r="AD43" s="92"/>
    </row>
    <row r="44" spans="1:35" s="113" customFormat="1">
      <c r="A44" s="88"/>
      <c r="J44" s="93"/>
      <c r="K44" s="93"/>
      <c r="L44" s="91"/>
      <c r="S44" s="94"/>
      <c r="T44" s="94"/>
      <c r="U44" s="88"/>
      <c r="V44" s="114"/>
      <c r="W44" s="115"/>
      <c r="AB44" s="88"/>
      <c r="AC44" s="92"/>
      <c r="AD44" s="92"/>
      <c r="AE44" s="88"/>
      <c r="AF44" s="88"/>
      <c r="AG44" s="88"/>
      <c r="AH44" s="88"/>
      <c r="AI44" s="88"/>
    </row>
    <row r="45" spans="1:35">
      <c r="S45" s="94"/>
      <c r="T45" s="94"/>
      <c r="V45" s="108"/>
      <c r="W45" s="109"/>
      <c r="AC45" s="92"/>
      <c r="AD45" s="92"/>
    </row>
    <row r="46" spans="1:35">
      <c r="V46" s="108"/>
      <c r="W46" s="109"/>
      <c r="AC46" s="92"/>
      <c r="AD46" s="92"/>
    </row>
    <row r="47" spans="1:35">
      <c r="V47" s="108"/>
      <c r="W47" s="109"/>
    </row>
    <row r="48" spans="1:35">
      <c r="V48" s="108"/>
      <c r="W48" s="109"/>
    </row>
    <row r="49" spans="2:27" ht="15.6">
      <c r="C49" s="89" t="s">
        <v>282</v>
      </c>
      <c r="D49" s="90" t="s">
        <v>297</v>
      </c>
      <c r="E49" s="88" t="s">
        <v>307</v>
      </c>
      <c r="M49" s="90" t="s">
        <v>299</v>
      </c>
      <c r="V49" s="90" t="s">
        <v>297</v>
      </c>
      <c r="W49" s="88" t="s">
        <v>300</v>
      </c>
    </row>
    <row r="50" spans="2:27" ht="14.4" thickBot="1">
      <c r="D50" s="92" t="s">
        <v>301</v>
      </c>
      <c r="E50" s="92"/>
      <c r="M50" s="92" t="s">
        <v>301</v>
      </c>
      <c r="N50" s="92"/>
      <c r="V50" s="92" t="s">
        <v>301</v>
      </c>
      <c r="W50" s="92"/>
    </row>
    <row r="51" spans="2:27" ht="14.4" thickBot="1">
      <c r="D51" s="198" t="s">
        <v>308</v>
      </c>
      <c r="E51" s="197"/>
      <c r="F51" s="197"/>
      <c r="G51" s="197" t="s">
        <v>309</v>
      </c>
      <c r="H51" s="197"/>
      <c r="I51" s="197"/>
      <c r="M51" s="198" t="s">
        <v>308</v>
      </c>
      <c r="N51" s="197"/>
      <c r="O51" s="197"/>
      <c r="P51" s="197" t="s">
        <v>309</v>
      </c>
      <c r="Q51" s="197"/>
      <c r="R51" s="197"/>
      <c r="V51" s="198" t="s">
        <v>308</v>
      </c>
      <c r="W51" s="197"/>
      <c r="X51" s="197"/>
      <c r="Y51" s="197" t="s">
        <v>309</v>
      </c>
      <c r="Z51" s="197"/>
      <c r="AA51" s="197"/>
    </row>
    <row r="52" spans="2:27">
      <c r="D52" s="95" t="s">
        <v>304</v>
      </c>
      <c r="E52" s="96" t="s">
        <v>305</v>
      </c>
      <c r="F52" s="95" t="s">
        <v>306</v>
      </c>
      <c r="G52" s="95" t="s">
        <v>304</v>
      </c>
      <c r="H52" s="96" t="s">
        <v>305</v>
      </c>
      <c r="I52" s="95" t="s">
        <v>306</v>
      </c>
      <c r="M52" s="95" t="s">
        <v>304</v>
      </c>
      <c r="N52" s="96" t="s">
        <v>305</v>
      </c>
      <c r="O52" s="95" t="s">
        <v>306</v>
      </c>
      <c r="P52" s="95" t="s">
        <v>304</v>
      </c>
      <c r="Q52" s="96" t="s">
        <v>305</v>
      </c>
      <c r="R52" s="95" t="s">
        <v>306</v>
      </c>
      <c r="V52" s="95" t="s">
        <v>304</v>
      </c>
      <c r="W52" s="96" t="s">
        <v>305</v>
      </c>
      <c r="X52" s="95" t="s">
        <v>306</v>
      </c>
      <c r="Y52" s="95" t="s">
        <v>304</v>
      </c>
      <c r="Z52" s="96" t="s">
        <v>305</v>
      </c>
      <c r="AA52" s="95" t="s">
        <v>306</v>
      </c>
    </row>
    <row r="53" spans="2:27">
      <c r="B53" s="97" t="s">
        <v>150</v>
      </c>
      <c r="C53" s="98" t="s">
        <v>6</v>
      </c>
      <c r="D53" s="88">
        <v>3.0620020418073</v>
      </c>
      <c r="E53" s="88">
        <v>3.2620001074363301</v>
      </c>
      <c r="F53" s="88">
        <v>2.1989999999999998</v>
      </c>
      <c r="G53" s="88">
        <v>2.5976034736163802</v>
      </c>
      <c r="H53" s="88">
        <v>3.1356939717596002</v>
      </c>
      <c r="I53" s="88">
        <v>1.9858611556241399</v>
      </c>
      <c r="M53" s="88">
        <v>3.0620000000000802</v>
      </c>
      <c r="N53" s="88">
        <v>3.26199999899631</v>
      </c>
      <c r="O53" s="88">
        <v>2.1989999999998799</v>
      </c>
      <c r="P53" s="88">
        <v>2.59899999999991</v>
      </c>
      <c r="Q53" s="99">
        <v>3.1493790843826202</v>
      </c>
      <c r="R53" s="88">
        <v>1.99899999999953</v>
      </c>
      <c r="V53" s="88">
        <v>3.0620006015116301</v>
      </c>
      <c r="W53" s="88">
        <v>3.2620000755203198</v>
      </c>
      <c r="X53" s="88">
        <v>2.19900007835047</v>
      </c>
      <c r="Y53" s="88">
        <v>2.59899999999974</v>
      </c>
      <c r="Z53" s="88">
        <v>3.1098870992578198</v>
      </c>
      <c r="AA53" s="88">
        <v>1.99899999879724</v>
      </c>
    </row>
    <row r="54" spans="2:27">
      <c r="B54" s="97" t="s">
        <v>151</v>
      </c>
      <c r="C54" s="98" t="s">
        <v>9</v>
      </c>
      <c r="D54" s="88">
        <v>3.06200292851566</v>
      </c>
      <c r="E54" s="88">
        <v>3.2620001074363301</v>
      </c>
      <c r="F54" s="88">
        <v>2.1990000000000101</v>
      </c>
      <c r="G54" s="88">
        <v>2.5962069472386999</v>
      </c>
      <c r="H54" s="88">
        <v>3.1356939717296601</v>
      </c>
      <c r="I54" s="88">
        <v>1.97277710673989</v>
      </c>
      <c r="M54" s="88">
        <v>3.0619999999999101</v>
      </c>
      <c r="N54" s="88">
        <v>3.2619999989747801</v>
      </c>
      <c r="O54" s="88">
        <v>2.1990000000003498</v>
      </c>
      <c r="P54" s="88">
        <v>2.5989999999981599</v>
      </c>
      <c r="Q54" s="99">
        <v>3.1493790844191198</v>
      </c>
      <c r="R54" s="88">
        <v>1.9990000000002199</v>
      </c>
      <c r="V54" s="88">
        <v>3.0620006015116301</v>
      </c>
      <c r="W54" s="88">
        <v>3.2620000755203198</v>
      </c>
      <c r="X54" s="88">
        <v>2.1990000783504602</v>
      </c>
      <c r="Y54" s="88">
        <v>2.5989999999988598</v>
      </c>
      <c r="Z54" s="88">
        <v>3.1098870992578198</v>
      </c>
      <c r="AA54" s="88">
        <v>1.99899999879724</v>
      </c>
    </row>
    <row r="55" spans="2:27">
      <c r="B55" s="100" t="s">
        <v>152</v>
      </c>
      <c r="C55" s="98" t="s">
        <v>12</v>
      </c>
      <c r="D55" s="88">
        <v>3.0402225649729702</v>
      </c>
      <c r="E55" s="88">
        <v>3.2629999999477599</v>
      </c>
      <c r="F55" s="88">
        <v>2.19899999884574</v>
      </c>
      <c r="G55" s="88">
        <v>-7.8535741145176097</v>
      </c>
      <c r="H55" s="88">
        <v>-7.5186000077501003</v>
      </c>
      <c r="I55" s="88">
        <v>-1.65055648044462</v>
      </c>
      <c r="M55" s="88">
        <v>29.999999999704301</v>
      </c>
      <c r="N55" s="88">
        <v>29.999999999999499</v>
      </c>
      <c r="O55" s="88">
        <v>29.9999999918615</v>
      </c>
      <c r="P55" s="88">
        <v>-22.582177432443</v>
      </c>
      <c r="Q55" s="99">
        <v>-22.505600139395099</v>
      </c>
      <c r="R55" s="88">
        <v>-25.081125667442901</v>
      </c>
      <c r="V55" s="88">
        <v>3.02579611835412</v>
      </c>
      <c r="W55" s="88">
        <v>3.2620000000638401</v>
      </c>
      <c r="X55" s="88">
        <v>2.19900007816425</v>
      </c>
      <c r="Y55" s="88">
        <v>-15.415935766163001</v>
      </c>
      <c r="Z55" s="88">
        <v>-15.092048504753601</v>
      </c>
      <c r="AA55" s="88">
        <v>-20.188264531262401</v>
      </c>
    </row>
    <row r="56" spans="2:27">
      <c r="B56" s="100" t="s">
        <v>153</v>
      </c>
      <c r="C56" s="101" t="s">
        <v>30</v>
      </c>
      <c r="D56" s="88">
        <v>2.3963489491880502E-3</v>
      </c>
      <c r="E56" s="88">
        <v>5.7470685543398502E-3</v>
      </c>
      <c r="F56" s="88">
        <v>1.4857579444216701E-3</v>
      </c>
      <c r="G56" s="88">
        <v>-10.861712991739999</v>
      </c>
      <c r="H56" s="88">
        <v>-10.763958110737599</v>
      </c>
      <c r="I56" s="88">
        <v>-3.7421818621915501</v>
      </c>
      <c r="M56" s="88">
        <v>27.454861115202501</v>
      </c>
      <c r="N56" s="88">
        <v>26.867929456484099</v>
      </c>
      <c r="O56" s="88">
        <v>28.001645089220698</v>
      </c>
      <c r="P56" s="88">
        <v>-25.590316308899201</v>
      </c>
      <c r="Q56" s="99">
        <v>-25.750291586179198</v>
      </c>
      <c r="R56" s="88">
        <v>-27.279480517086899</v>
      </c>
      <c r="V56" s="88">
        <v>7.4935123375351803E-3</v>
      </c>
      <c r="W56" s="88">
        <v>2.4202714948738202E-3</v>
      </c>
      <c r="X56" s="88">
        <v>9.2164199595551899E-5</v>
      </c>
      <c r="Y56" s="88">
        <v>-18.4240746913921</v>
      </c>
      <c r="Z56" s="88">
        <v>-18.336739953903301</v>
      </c>
      <c r="AA56" s="88">
        <v>-22.387286037552499</v>
      </c>
    </row>
    <row r="57" spans="2:27">
      <c r="B57" s="100" t="s">
        <v>154</v>
      </c>
      <c r="C57" s="101" t="s">
        <v>33</v>
      </c>
      <c r="D57" s="88">
        <v>0</v>
      </c>
      <c r="E57" s="88">
        <v>0</v>
      </c>
      <c r="F57" s="88">
        <v>6.09210401316789E-2</v>
      </c>
      <c r="G57" s="88">
        <v>-10.9155741145176</v>
      </c>
      <c r="H57" s="88">
        <v>-10.7806000039038</v>
      </c>
      <c r="I57" s="88">
        <v>-3.7422401421331202</v>
      </c>
      <c r="M57" s="88">
        <v>27.400999992479601</v>
      </c>
      <c r="N57" s="88">
        <v>26.850620902695901</v>
      </c>
      <c r="O57" s="88">
        <v>28.001000000010801</v>
      </c>
      <c r="P57" s="88">
        <v>-25.644177431155299</v>
      </c>
      <c r="Q57" s="99">
        <v>-25.7676001401978</v>
      </c>
      <c r="R57" s="88">
        <v>-27.2801256708706</v>
      </c>
      <c r="V57" s="88">
        <v>1.5403718196406998E-8</v>
      </c>
      <c r="W57" s="88">
        <v>2.7269637613650501E-7</v>
      </c>
      <c r="X57" s="88">
        <v>8.8809478036120104E-8</v>
      </c>
      <c r="Y57" s="88">
        <v>-18.477935814169701</v>
      </c>
      <c r="Z57" s="88">
        <v>-18.3540485047536</v>
      </c>
      <c r="AA57" s="88">
        <v>-22.3872645316</v>
      </c>
    </row>
    <row r="58" spans="2:27">
      <c r="B58" s="100" t="s">
        <v>155</v>
      </c>
      <c r="C58" s="101" t="s">
        <v>36</v>
      </c>
      <c r="D58" s="88">
        <v>0</v>
      </c>
      <c r="E58" s="88">
        <v>0</v>
      </c>
      <c r="F58" s="88">
        <v>6.0903953152546798E-2</v>
      </c>
      <c r="G58" s="88">
        <v>-10.9155741145176</v>
      </c>
      <c r="H58" s="88">
        <v>-10.780600006572801</v>
      </c>
      <c r="I58" s="88">
        <v>-3.7422408844638899</v>
      </c>
      <c r="M58" s="88">
        <v>27.400999992482699</v>
      </c>
      <c r="N58" s="88">
        <v>26.850620902734502</v>
      </c>
      <c r="O58" s="88">
        <v>28.001000000085298</v>
      </c>
      <c r="P58" s="88">
        <v>-25.644177431702499</v>
      </c>
      <c r="Q58" s="99">
        <v>-25.767600140471298</v>
      </c>
      <c r="R58" s="88">
        <v>-27.280125670525099</v>
      </c>
      <c r="V58" s="88">
        <v>1.7976319325091099E-7</v>
      </c>
      <c r="W58" s="88">
        <v>2.5746823908243902E-7</v>
      </c>
      <c r="X58" s="88">
        <v>8.9336721094858598E-10</v>
      </c>
      <c r="Y58" s="88">
        <v>-18.477935814169701</v>
      </c>
      <c r="Z58" s="88">
        <v>-18.3540485047536</v>
      </c>
      <c r="AA58" s="88">
        <v>-22.3872645317756</v>
      </c>
    </row>
    <row r="59" spans="2:27">
      <c r="B59" s="100" t="s">
        <v>156</v>
      </c>
      <c r="C59" s="101" t="s">
        <v>15</v>
      </c>
      <c r="D59" s="88">
        <v>2.9798638910803001</v>
      </c>
      <c r="E59" s="88">
        <v>3.2488487329209401</v>
      </c>
      <c r="F59" s="88">
        <v>2.2001085575264598</v>
      </c>
      <c r="G59" s="88">
        <v>-7.96743243735113</v>
      </c>
      <c r="H59" s="88">
        <v>-7.55418898397118</v>
      </c>
      <c r="I59" s="88">
        <v>-1.6526255532855001</v>
      </c>
      <c r="M59" s="88">
        <v>29.8861416758781</v>
      </c>
      <c r="N59" s="88">
        <v>29.963411031752699</v>
      </c>
      <c r="O59" s="88">
        <v>29.998636178476399</v>
      </c>
      <c r="P59" s="88">
        <v>-22.696035755297402</v>
      </c>
      <c r="Q59" s="99">
        <v>-22.542189108782001</v>
      </c>
      <c r="R59" s="88">
        <v>-25.082489473458601</v>
      </c>
      <c r="V59" s="88">
        <v>2.9630768039102802</v>
      </c>
      <c r="W59" s="88">
        <v>3.2436649983707402</v>
      </c>
      <c r="X59" s="88">
        <v>2.19889381660344</v>
      </c>
      <c r="Y59" s="88">
        <v>-15.5297940889965</v>
      </c>
      <c r="Z59" s="88">
        <v>-15.1286374666777</v>
      </c>
      <c r="AA59" s="88">
        <v>-20.1886283475765</v>
      </c>
    </row>
    <row r="60" spans="2:27">
      <c r="B60" s="100" t="s">
        <v>157</v>
      </c>
      <c r="C60" s="101" t="s">
        <v>18</v>
      </c>
      <c r="D60" s="88">
        <v>2.9798638910803001</v>
      </c>
      <c r="E60" s="88">
        <v>3.2488487329209499</v>
      </c>
      <c r="F60" s="88">
        <v>2.2068045672213201</v>
      </c>
      <c r="G60" s="88">
        <v>-7.9674324373511398</v>
      </c>
      <c r="H60" s="88">
        <v>-7.5541889800910802</v>
      </c>
      <c r="I60" s="88">
        <v>-1.6526255532844101</v>
      </c>
      <c r="M60" s="88">
        <v>29.886141675877401</v>
      </c>
      <c r="N60" s="88">
        <v>29.9634110316548</v>
      </c>
      <c r="O60" s="88">
        <v>29.9986361812926</v>
      </c>
      <c r="P60" s="88">
        <v>-22.6960357552814</v>
      </c>
      <c r="Q60" s="99">
        <v>-22.542189105359199</v>
      </c>
      <c r="R60" s="88">
        <v>-25.082489478280198</v>
      </c>
      <c r="V60" s="88">
        <v>2.96307696809387</v>
      </c>
      <c r="W60" s="88">
        <v>3.2436649983707402</v>
      </c>
      <c r="X60" s="88">
        <v>2.19889381660344</v>
      </c>
      <c r="Y60" s="88">
        <v>-15.5297940889965</v>
      </c>
      <c r="Z60" s="88">
        <v>-15.1286374666777</v>
      </c>
      <c r="AA60" s="88">
        <v>-20.188628347358499</v>
      </c>
    </row>
    <row r="61" spans="2:27">
      <c r="B61" s="100" t="s">
        <v>158</v>
      </c>
      <c r="C61" s="101" t="s">
        <v>21</v>
      </c>
      <c r="D61" s="88">
        <v>2.8775959364393899</v>
      </c>
      <c r="E61" s="88">
        <v>3.2159843902078</v>
      </c>
      <c r="F61" s="88">
        <v>2.2055795917208201</v>
      </c>
      <c r="G61" s="88">
        <v>-8.0697003919920505</v>
      </c>
      <c r="H61" s="88">
        <v>-7.5870533237953097</v>
      </c>
      <c r="I61" s="88">
        <v>-1.6538503677926299</v>
      </c>
      <c r="M61" s="88">
        <v>29.783873721203701</v>
      </c>
      <c r="N61" s="88">
        <v>29.9305466891207</v>
      </c>
      <c r="O61" s="88">
        <v>29.997411203947799</v>
      </c>
      <c r="P61" s="88">
        <v>-22.798303709957398</v>
      </c>
      <c r="Q61" s="99">
        <v>-22.575053448775499</v>
      </c>
      <c r="R61" s="88">
        <v>-25.083714452201601</v>
      </c>
      <c r="V61" s="88">
        <v>2.8608091721597302</v>
      </c>
      <c r="W61" s="88">
        <v>3.2108006556576001</v>
      </c>
      <c r="X61" s="88">
        <v>2.1976688411029501</v>
      </c>
      <c r="Y61" s="88">
        <v>-15.632062043637401</v>
      </c>
      <c r="Z61" s="88">
        <v>-15.1615018037353</v>
      </c>
      <c r="AA61" s="88">
        <v>-20.189853323040001</v>
      </c>
    </row>
    <row r="62" spans="2:27">
      <c r="B62" s="100" t="s">
        <v>159</v>
      </c>
      <c r="C62" s="101" t="s">
        <v>24</v>
      </c>
      <c r="D62" s="88">
        <v>2.8775959364393899</v>
      </c>
      <c r="E62" s="88">
        <v>3.2159843902078</v>
      </c>
      <c r="F62" s="88">
        <v>2.2055795917208201</v>
      </c>
      <c r="G62" s="88">
        <v>-8.0697003919920505</v>
      </c>
      <c r="H62" s="88">
        <v>-7.5870533248783998</v>
      </c>
      <c r="I62" s="88">
        <v>-1.6538501997288899</v>
      </c>
      <c r="M62" s="88">
        <v>29.783873721174899</v>
      </c>
      <c r="N62" s="88">
        <v>29.930546689126299</v>
      </c>
      <c r="O62" s="88">
        <v>29.997411202980398</v>
      </c>
      <c r="P62" s="88">
        <v>-22.7983037099699</v>
      </c>
      <c r="Q62" s="99">
        <v>-22.575053448412799</v>
      </c>
      <c r="R62" s="88">
        <v>-25.0837144531679</v>
      </c>
      <c r="V62" s="88">
        <v>2.86080933662259</v>
      </c>
      <c r="W62" s="88">
        <v>3.2108006556576001</v>
      </c>
      <c r="X62" s="88">
        <v>2.1976688411029501</v>
      </c>
      <c r="Y62" s="88">
        <v>-15.632062043637401</v>
      </c>
      <c r="Z62" s="88">
        <v>-15.1615018037353</v>
      </c>
      <c r="AA62" s="88">
        <v>-20.189853323080701</v>
      </c>
    </row>
    <row r="63" spans="2:27">
      <c r="B63" s="100" t="s">
        <v>160</v>
      </c>
      <c r="C63" s="101" t="s">
        <v>27</v>
      </c>
      <c r="D63" s="88">
        <v>22.363869332507999</v>
      </c>
      <c r="E63" s="88">
        <v>22.057856347236299</v>
      </c>
      <c r="F63" s="88">
        <v>24.583245611664299</v>
      </c>
      <c r="G63" s="88">
        <v>0</v>
      </c>
      <c r="H63" s="88">
        <v>0</v>
      </c>
      <c r="I63" s="88">
        <v>0</v>
      </c>
      <c r="M63" s="88">
        <v>29.999999996238</v>
      </c>
      <c r="N63" s="88">
        <v>29.9999999998326</v>
      </c>
      <c r="O63" s="88">
        <v>30</v>
      </c>
      <c r="P63" s="88">
        <v>-30</v>
      </c>
      <c r="Q63" s="99">
        <v>-30</v>
      </c>
      <c r="R63" s="88">
        <v>-30</v>
      </c>
      <c r="V63" s="88">
        <v>21.1519975920482</v>
      </c>
      <c r="W63" s="88">
        <v>21.982020310145199</v>
      </c>
      <c r="X63" s="88">
        <v>24.581201019486802</v>
      </c>
      <c r="Y63" s="88">
        <v>-15.6675149345796</v>
      </c>
      <c r="Z63" s="88">
        <v>-15.172894773915299</v>
      </c>
      <c r="AA63" s="88">
        <v>-20.1892779812285</v>
      </c>
    </row>
    <row r="64" spans="2:27">
      <c r="B64" s="97" t="s">
        <v>161</v>
      </c>
      <c r="C64" s="102" t="s">
        <v>89</v>
      </c>
      <c r="D64" s="88">
        <v>3.2041252486979301</v>
      </c>
      <c r="E64" s="88">
        <v>3.1345136415566901</v>
      </c>
      <c r="F64" s="88">
        <v>3.1798120869218098</v>
      </c>
      <c r="G64" s="88">
        <v>1.65403013828921</v>
      </c>
      <c r="H64" s="88">
        <v>2.8591714125717398</v>
      </c>
      <c r="I64" s="88">
        <v>1.7491241631171299</v>
      </c>
      <c r="M64" s="88">
        <v>29.999999983262999</v>
      </c>
      <c r="N64" s="88">
        <v>30</v>
      </c>
      <c r="O64" s="88">
        <v>30</v>
      </c>
      <c r="P64" s="88">
        <v>-27.785954696863602</v>
      </c>
      <c r="Q64" s="99">
        <v>-27.090828587393201</v>
      </c>
      <c r="R64" s="88">
        <v>-27.430961127412999</v>
      </c>
      <c r="V64" s="88">
        <v>3.0453051098978099</v>
      </c>
      <c r="W64" s="88">
        <v>3.1216377331741501</v>
      </c>
      <c r="X64" s="88">
        <v>3.1861004213719699</v>
      </c>
      <c r="Y64" s="88">
        <v>1.63819573991696</v>
      </c>
      <c r="Z64" s="88">
        <v>2.85817141256164</v>
      </c>
      <c r="AA64" s="88">
        <v>1.9350465724000601</v>
      </c>
    </row>
    <row r="65" spans="2:27">
      <c r="B65" s="100" t="s">
        <v>162</v>
      </c>
      <c r="C65" s="102" t="s">
        <v>94</v>
      </c>
      <c r="D65" s="88">
        <v>0.62461120053633901</v>
      </c>
      <c r="E65" s="88">
        <v>1.399</v>
      </c>
      <c r="F65" s="88">
        <v>0.81224504664613595</v>
      </c>
      <c r="G65" s="88">
        <v>0</v>
      </c>
      <c r="H65" s="88">
        <v>1.33161928626915</v>
      </c>
      <c r="I65" s="88">
        <v>0</v>
      </c>
      <c r="M65" s="88">
        <v>0.61700000000066901</v>
      </c>
      <c r="N65" s="88">
        <v>1.3989999999302201</v>
      </c>
      <c r="O65" s="88">
        <v>0.61700000000073996</v>
      </c>
      <c r="P65" s="88">
        <v>0.60800000338707305</v>
      </c>
      <c r="Q65" s="99">
        <v>1.34400000000592</v>
      </c>
      <c r="R65" s="88">
        <v>0.51599999999894297</v>
      </c>
      <c r="V65" s="88">
        <v>0.62374330840020697</v>
      </c>
      <c r="W65" s="88">
        <v>1.3990000000271701</v>
      </c>
      <c r="X65" s="88">
        <v>0.61758181331013096</v>
      </c>
      <c r="Y65" s="88">
        <v>-2.8597022131299198E-13</v>
      </c>
      <c r="Z65" s="88">
        <v>1.29221550712847</v>
      </c>
      <c r="AA65" s="88">
        <v>0.51599997428431899</v>
      </c>
    </row>
    <row r="66" spans="2:27">
      <c r="B66" s="100" t="s">
        <v>163</v>
      </c>
      <c r="C66" s="102" t="s">
        <v>97</v>
      </c>
      <c r="D66" s="88">
        <v>0.62381653240346202</v>
      </c>
      <c r="E66" s="88">
        <v>1.399</v>
      </c>
      <c r="F66" s="88">
        <v>0.81224504664613595</v>
      </c>
      <c r="G66" s="88">
        <v>0.113658589833674</v>
      </c>
      <c r="H66" s="88">
        <v>1.3338596715554201</v>
      </c>
      <c r="I66" s="88">
        <v>0.109470632848485</v>
      </c>
      <c r="M66" s="88">
        <v>0.61699999999977395</v>
      </c>
      <c r="N66" s="88">
        <v>1.3989999999453</v>
      </c>
      <c r="O66" s="88">
        <v>0.61699999999991595</v>
      </c>
      <c r="P66" s="88">
        <v>0.60800000337981397</v>
      </c>
      <c r="Q66" s="99">
        <v>1.34399999999759</v>
      </c>
      <c r="R66" s="88">
        <v>0.51600000000000501</v>
      </c>
      <c r="V66" s="88">
        <v>0.62374330840021197</v>
      </c>
      <c r="W66" s="88">
        <v>1.3990000000543401</v>
      </c>
      <c r="X66" s="88">
        <v>0.61758181346767105</v>
      </c>
      <c r="Y66" s="88">
        <v>0.116940173956999</v>
      </c>
      <c r="Z66" s="88">
        <v>1.29221550712849</v>
      </c>
      <c r="AA66" s="88">
        <v>0.51599997428431899</v>
      </c>
    </row>
    <row r="67" spans="2:27">
      <c r="B67" s="97" t="s">
        <v>164</v>
      </c>
      <c r="C67" s="103" t="s">
        <v>53</v>
      </c>
      <c r="D67" s="88">
        <v>1.8870112490045801</v>
      </c>
      <c r="E67" s="88">
        <v>0.188541918354064</v>
      </c>
      <c r="F67" s="88">
        <v>1.8917212804572201</v>
      </c>
      <c r="G67" s="88">
        <v>0.15178885767396599</v>
      </c>
      <c r="H67" s="88">
        <v>3.6013798969693797E-2</v>
      </c>
      <c r="I67" s="88">
        <v>0.10696313675091999</v>
      </c>
      <c r="M67" s="88">
        <v>0.84352860097413196</v>
      </c>
      <c r="N67" s="88">
        <v>0.14885056702031099</v>
      </c>
      <c r="O67" s="88">
        <v>1.0449923001433301</v>
      </c>
      <c r="P67" s="88">
        <v>0.36252860297140499</v>
      </c>
      <c r="Q67" s="99">
        <v>3.6229651638670597E-2</v>
      </c>
      <c r="R67" s="88">
        <v>0.63399230018735897</v>
      </c>
      <c r="V67" s="88">
        <v>1.9515645372933399</v>
      </c>
      <c r="W67" s="88">
        <v>0.230721982979884</v>
      </c>
      <c r="X67" s="88">
        <v>1.04655227394433</v>
      </c>
      <c r="Y67" s="88">
        <v>0.14053195705316601</v>
      </c>
      <c r="Z67" s="88">
        <v>3.6229649982190401E-2</v>
      </c>
      <c r="AA67" s="88">
        <v>0.63399229869176699</v>
      </c>
    </row>
    <row r="68" spans="2:27">
      <c r="B68" s="100" t="s">
        <v>165</v>
      </c>
      <c r="C68" s="103" t="s">
        <v>56</v>
      </c>
      <c r="D68" s="88">
        <v>1.89282322477231</v>
      </c>
      <c r="E68" s="88">
        <v>0.18856232482172999</v>
      </c>
      <c r="F68" s="88">
        <v>1.89172128045729</v>
      </c>
      <c r="G68" s="88">
        <v>0.145975764627883</v>
      </c>
      <c r="H68" s="88">
        <v>3.6083585532271201E-2</v>
      </c>
      <c r="I68" s="88">
        <v>0.100388347939372</v>
      </c>
      <c r="M68" s="88">
        <v>0.84352860096188598</v>
      </c>
      <c r="N68" s="88">
        <v>0.148850566993012</v>
      </c>
      <c r="O68" s="88">
        <v>1.0449923001503501</v>
      </c>
      <c r="P68" s="88">
        <v>0.36252860298117201</v>
      </c>
      <c r="Q68" s="99">
        <v>3.6229651608916703E-2</v>
      </c>
      <c r="R68" s="88">
        <v>0.63399230014450203</v>
      </c>
      <c r="V68" s="88">
        <v>1.9515645372933299</v>
      </c>
      <c r="W68" s="88">
        <v>0.23072198297990701</v>
      </c>
      <c r="X68" s="88">
        <v>1.04655227394433</v>
      </c>
      <c r="Y68" s="88">
        <v>0.136196120180617</v>
      </c>
      <c r="Z68" s="88">
        <v>3.6229649982190401E-2</v>
      </c>
      <c r="AA68" s="88">
        <v>0.63399229869176699</v>
      </c>
    </row>
    <row r="69" spans="2:27">
      <c r="B69" s="100" t="s">
        <v>166</v>
      </c>
      <c r="C69" s="103" t="s">
        <v>59</v>
      </c>
      <c r="D69" s="88">
        <v>1.7090021419832999</v>
      </c>
      <c r="E69" s="88">
        <v>0.187343035132567</v>
      </c>
      <c r="F69" s="88">
        <v>1.8901183798352099</v>
      </c>
      <c r="G69" s="88">
        <v>8.6168009713023797E-2</v>
      </c>
      <c r="H69" s="88">
        <v>2.7987023871413198E-2</v>
      </c>
      <c r="I69" s="88">
        <v>1.13825174002916E-3</v>
      </c>
      <c r="M69" s="88">
        <v>29.999999999994401</v>
      </c>
      <c r="N69" s="88">
        <v>29.999999999999499</v>
      </c>
      <c r="O69" s="88">
        <v>29.999999999999901</v>
      </c>
      <c r="P69" s="88">
        <v>-27.785954696774599</v>
      </c>
      <c r="Q69" s="99">
        <v>-27.105598936023501</v>
      </c>
      <c r="R69" s="88">
        <v>-27.430961127510699</v>
      </c>
      <c r="V69" s="88">
        <v>1.8412306680216599</v>
      </c>
      <c r="W69" s="88">
        <v>0.219745799475387</v>
      </c>
      <c r="X69" s="88">
        <v>1.04655210229109</v>
      </c>
      <c r="Y69" s="88">
        <v>0.11274019035577899</v>
      </c>
      <c r="Z69" s="88">
        <v>3.1540962740015402E-2</v>
      </c>
      <c r="AA69" s="88">
        <v>1.3504129913001601E-3</v>
      </c>
    </row>
    <row r="70" spans="2:27">
      <c r="B70" s="97" t="s">
        <v>167</v>
      </c>
      <c r="C70" s="103" t="s">
        <v>62</v>
      </c>
      <c r="D70" s="88">
        <v>1.60341451274039</v>
      </c>
      <c r="E70" s="88">
        <v>0.15111339007579699</v>
      </c>
      <c r="F70" s="88">
        <v>1.8887679668435</v>
      </c>
      <c r="G70" s="88">
        <v>0</v>
      </c>
      <c r="H70" s="88">
        <v>0</v>
      </c>
      <c r="I70" s="88">
        <v>0</v>
      </c>
      <c r="M70" s="88">
        <v>29.8872598065199</v>
      </c>
      <c r="N70" s="88">
        <v>29.963770348553702</v>
      </c>
      <c r="O70" s="88">
        <v>29.998649587046799</v>
      </c>
      <c r="P70" s="88">
        <v>-27.8986948899041</v>
      </c>
      <c r="Q70" s="99">
        <v>-27.141828587427501</v>
      </c>
      <c r="R70" s="88">
        <v>-27.432311540412801</v>
      </c>
      <c r="V70" s="88">
        <v>1.7284904748255201</v>
      </c>
      <c r="W70" s="88">
        <v>0.192060877181333</v>
      </c>
      <c r="X70" s="88">
        <v>1.0452016892993501</v>
      </c>
      <c r="Y70" s="88">
        <v>-1.8578341776617799E-13</v>
      </c>
      <c r="Z70" s="88">
        <v>-1.6865944381200801E-6</v>
      </c>
      <c r="AA70" s="88">
        <v>-4.4000511343993402E-13</v>
      </c>
    </row>
    <row r="71" spans="2:27">
      <c r="B71" s="100" t="s">
        <v>168</v>
      </c>
      <c r="C71" s="103" t="s">
        <v>65</v>
      </c>
      <c r="D71" s="88">
        <v>1.6034096444966099</v>
      </c>
      <c r="E71" s="88">
        <v>0.15111339007579699</v>
      </c>
      <c r="F71" s="88">
        <v>1.79576371785575</v>
      </c>
      <c r="G71" s="88">
        <v>0</v>
      </c>
      <c r="H71" s="88">
        <v>0</v>
      </c>
      <c r="I71" s="88">
        <v>0</v>
      </c>
      <c r="M71" s="88">
        <v>29.887259806521701</v>
      </c>
      <c r="N71" s="88">
        <v>29.963770348582301</v>
      </c>
      <c r="O71" s="88">
        <v>29.998649587105799</v>
      </c>
      <c r="P71" s="88">
        <v>-27.898694890140199</v>
      </c>
      <c r="Q71" s="99">
        <v>-27.141828587426598</v>
      </c>
      <c r="R71" s="88">
        <v>-27.432311540395499</v>
      </c>
      <c r="V71" s="88">
        <v>1.6505309555126999</v>
      </c>
      <c r="W71" s="88">
        <v>0.192060877181292</v>
      </c>
      <c r="X71" s="88">
        <v>1.0452016892993401</v>
      </c>
      <c r="Y71" s="88">
        <v>-2.84016433334073E-11</v>
      </c>
      <c r="Z71" s="88">
        <v>-2.61358815240969E-6</v>
      </c>
      <c r="AA71" s="88">
        <v>-4.3987370750135402E-13</v>
      </c>
    </row>
    <row r="72" spans="2:27">
      <c r="B72" s="100" t="s">
        <v>169</v>
      </c>
      <c r="C72" s="103" t="s">
        <v>68</v>
      </c>
      <c r="D72" s="88">
        <v>1.7588890103055299</v>
      </c>
      <c r="E72" s="88">
        <v>0.16042231780433799</v>
      </c>
      <c r="F72" s="88">
        <v>1.7973666184775701</v>
      </c>
      <c r="G72" s="88">
        <v>4.5606830498193902E-3</v>
      </c>
      <c r="H72" s="88">
        <v>0</v>
      </c>
      <c r="I72" s="88">
        <v>6.6163990889951799E-2</v>
      </c>
      <c r="M72" s="88">
        <v>0.73078840778010001</v>
      </c>
      <c r="N72" s="88">
        <v>0.112620915562424</v>
      </c>
      <c r="O72" s="88">
        <v>1.0436418871736699</v>
      </c>
      <c r="P72" s="88">
        <v>0.249788409777295</v>
      </c>
      <c r="Q72" s="88">
        <v>2.21167084646368E-10</v>
      </c>
      <c r="R72" s="88">
        <v>0.63264188711666602</v>
      </c>
      <c r="V72" s="88">
        <v>1.7608648247844001</v>
      </c>
      <c r="W72" s="88">
        <v>0.20303706068578301</v>
      </c>
      <c r="X72" s="88">
        <v>1.0452018609525899</v>
      </c>
      <c r="Y72" s="88">
        <v>4.1490033066580702E-4</v>
      </c>
      <c r="Z72" s="88">
        <v>-1.8523549270378101E-13</v>
      </c>
      <c r="AA72" s="88">
        <v>0.632641885700027</v>
      </c>
    </row>
    <row r="73" spans="2:27">
      <c r="B73" s="100" t="s">
        <v>170</v>
      </c>
      <c r="C73" s="103" t="s">
        <v>71</v>
      </c>
      <c r="D73" s="88">
        <v>1.7644053697478199</v>
      </c>
      <c r="E73" s="88">
        <v>0.16040537185023401</v>
      </c>
      <c r="F73" s="88">
        <v>1.79736661847766</v>
      </c>
      <c r="G73" s="88">
        <v>0</v>
      </c>
      <c r="H73" s="88">
        <v>0</v>
      </c>
      <c r="I73" s="88">
        <v>5.9589202078440699E-2</v>
      </c>
      <c r="M73" s="88">
        <v>0.73078840778600096</v>
      </c>
      <c r="N73" s="88">
        <v>0.112620915536599</v>
      </c>
      <c r="O73" s="88">
        <v>1.0436418871870401</v>
      </c>
      <c r="P73" s="88">
        <v>0.249788409789517</v>
      </c>
      <c r="Q73" s="88">
        <v>2.2548363176611001E-10</v>
      </c>
      <c r="R73" s="88">
        <v>0.63264188720201997</v>
      </c>
      <c r="V73" s="88">
        <v>1.7608648247843901</v>
      </c>
      <c r="W73" s="88">
        <v>0.203037060685822</v>
      </c>
      <c r="X73" s="88">
        <v>1.0452018609525899</v>
      </c>
      <c r="Y73" s="88">
        <v>2.0745027452467499E-4</v>
      </c>
      <c r="Z73" s="88">
        <v>-1.16893985807208E-15</v>
      </c>
      <c r="AA73" s="88">
        <v>0.632641885700027</v>
      </c>
    </row>
    <row r="74" spans="2:27">
      <c r="B74" s="100" t="s">
        <v>171</v>
      </c>
      <c r="C74" s="103" t="s">
        <v>74</v>
      </c>
      <c r="D74" s="88">
        <v>2.2387593457541501</v>
      </c>
      <c r="E74" s="88">
        <v>0.25669407011281697</v>
      </c>
      <c r="F74" s="88">
        <v>2.0334078568502201</v>
      </c>
      <c r="G74" s="88">
        <v>-1.0233701669835899E-3</v>
      </c>
      <c r="H74" s="88">
        <v>-5.0996482221923302E-2</v>
      </c>
      <c r="I74" s="88">
        <v>0</v>
      </c>
      <c r="M74" s="88">
        <v>28.416271706569098</v>
      </c>
      <c r="N74" s="88">
        <v>27.090828587406499</v>
      </c>
      <c r="O74" s="88">
        <v>28.8535953147627</v>
      </c>
      <c r="P74" s="88">
        <v>-29.3876829903326</v>
      </c>
      <c r="Q74" s="99">
        <v>-29.999999999999702</v>
      </c>
      <c r="R74" s="88">
        <v>-28.7883658130974</v>
      </c>
      <c r="V74" s="88">
        <v>1.8711986940560701</v>
      </c>
      <c r="W74" s="88">
        <v>0.21981203755364001</v>
      </c>
      <c r="X74" s="88">
        <v>2.0396957364499899</v>
      </c>
      <c r="Y74" s="88">
        <v>-8.3118962184410295E-16</v>
      </c>
      <c r="Z74" s="88">
        <v>-5.20000054466635E-2</v>
      </c>
      <c r="AA74" s="88">
        <v>0.57764188716225595</v>
      </c>
    </row>
    <row r="75" spans="2:27">
      <c r="B75" s="104" t="s">
        <v>172</v>
      </c>
      <c r="C75" s="105" t="s">
        <v>86</v>
      </c>
      <c r="D75" s="88">
        <v>2.7402426151129999</v>
      </c>
      <c r="E75" s="88">
        <v>3.1592441350138798</v>
      </c>
      <c r="F75" s="88">
        <v>2.1935128960420598</v>
      </c>
      <c r="G75" s="88">
        <v>-19.576257310801001</v>
      </c>
      <c r="H75" s="88">
        <v>-18.860120154256698</v>
      </c>
      <c r="I75" s="88">
        <v>-22.3863268597689</v>
      </c>
      <c r="M75" s="88">
        <v>29.9999999998807</v>
      </c>
      <c r="N75" s="88">
        <v>29.999999999313001</v>
      </c>
      <c r="O75" s="88">
        <v>30</v>
      </c>
      <c r="P75" s="88">
        <v>-22.833756597767099</v>
      </c>
      <c r="Q75" s="99">
        <v>-22.586446422600599</v>
      </c>
      <c r="R75" s="88">
        <v>-25.084139110777102</v>
      </c>
      <c r="V75" s="88">
        <v>2.7422421951560998</v>
      </c>
      <c r="W75" s="88">
        <v>3.1592441551168999</v>
      </c>
      <c r="X75" s="88">
        <v>2.1951699099351298</v>
      </c>
      <c r="Y75" s="88">
        <v>-18.409755396892098</v>
      </c>
      <c r="Z75" s="88">
        <v>-18.7826126266282</v>
      </c>
      <c r="AA75" s="88">
        <v>-22.3844711361997</v>
      </c>
    </row>
    <row r="76" spans="2:27">
      <c r="B76" s="97" t="s">
        <v>173</v>
      </c>
      <c r="C76" s="103" t="s">
        <v>77</v>
      </c>
      <c r="D76" s="88">
        <v>0.82047011224447297</v>
      </c>
      <c r="E76" s="88">
        <v>0.147292405353282</v>
      </c>
      <c r="F76" s="88">
        <v>1.0417038938235099</v>
      </c>
      <c r="G76" s="88">
        <v>0</v>
      </c>
      <c r="H76" s="88">
        <v>0</v>
      </c>
      <c r="I76" s="88">
        <v>0</v>
      </c>
      <c r="M76" s="88">
        <v>28.148483298388498</v>
      </c>
      <c r="N76" s="88">
        <v>27.141828587360799</v>
      </c>
      <c r="O76" s="88">
        <v>28.0649534171603</v>
      </c>
      <c r="P76" s="88">
        <v>-29.637471398576899</v>
      </c>
      <c r="Q76" s="99">
        <v>-29.956385174294098</v>
      </c>
      <c r="R76" s="88">
        <v>-29.366007699034402</v>
      </c>
      <c r="V76" s="88">
        <v>0.73078840823183899</v>
      </c>
      <c r="W76" s="88">
        <v>0.13348344798835601</v>
      </c>
      <c r="X76" s="88">
        <v>1.04484786755154</v>
      </c>
      <c r="Y76" s="88">
        <v>-3.0273036726973902E-9</v>
      </c>
      <c r="Z76" s="88">
        <v>-1.6098176734323901E-7</v>
      </c>
      <c r="AA76" s="88">
        <v>-4.57012930701251E-6</v>
      </c>
    </row>
    <row r="77" spans="2:27">
      <c r="B77" s="97" t="s">
        <v>174</v>
      </c>
      <c r="C77" s="103" t="s">
        <v>80</v>
      </c>
      <c r="D77" s="88">
        <v>0.82047011224447297</v>
      </c>
      <c r="E77" s="88">
        <v>0.14729240473166899</v>
      </c>
      <c r="F77" s="88">
        <v>1.0417038938235099</v>
      </c>
      <c r="G77" s="88">
        <v>0</v>
      </c>
      <c r="H77" s="88">
        <v>0</v>
      </c>
      <c r="I77" s="88">
        <v>0</v>
      </c>
      <c r="M77" s="88">
        <v>28.1484832983204</v>
      </c>
      <c r="N77" s="88">
        <v>27.141828587356599</v>
      </c>
      <c r="O77" s="88">
        <v>28.064953417196801</v>
      </c>
      <c r="P77" s="88">
        <v>-29.637471398578001</v>
      </c>
      <c r="Q77" s="99">
        <v>-29.956385174294301</v>
      </c>
      <c r="R77" s="88">
        <v>-29.366007699809</v>
      </c>
      <c r="V77" s="88">
        <v>0.73078840823183899</v>
      </c>
      <c r="W77" s="88">
        <v>0.13348344798834</v>
      </c>
      <c r="X77" s="88">
        <v>1.04484786700375</v>
      </c>
      <c r="Y77" s="88">
        <v>-2.7149769350290702E-9</v>
      </c>
      <c r="Z77" s="88">
        <v>-5.4466639850505603E-9</v>
      </c>
      <c r="AA77" s="88">
        <v>-1.8897157133633698E-9</v>
      </c>
    </row>
    <row r="78" spans="2:27">
      <c r="B78" s="100" t="s">
        <v>175</v>
      </c>
      <c r="C78" s="106" t="s">
        <v>51</v>
      </c>
      <c r="D78" s="88">
        <v>6.3578445228872293E-2</v>
      </c>
      <c r="E78" s="88">
        <v>1.20686325277171E-2</v>
      </c>
      <c r="F78" s="88">
        <v>2.73498530029375E-3</v>
      </c>
      <c r="G78" s="88">
        <v>1.2192457810329399E-2</v>
      </c>
      <c r="H78" s="88">
        <v>0</v>
      </c>
      <c r="I78" s="88">
        <v>-4.2963308900608198E-2</v>
      </c>
      <c r="M78" s="88">
        <v>3.6816463668106501E-2</v>
      </c>
      <c r="N78" s="88">
        <v>1.1831163322430199E-2</v>
      </c>
      <c r="O78" s="88">
        <v>4.40991180365558E-4</v>
      </c>
      <c r="P78" s="88">
        <v>3.6816463666138298E-2</v>
      </c>
      <c r="Q78" s="88">
        <v>1.18311633494841E-2</v>
      </c>
      <c r="R78" s="88">
        <v>4.409911797012E-4</v>
      </c>
      <c r="V78" s="88">
        <v>7.4969909781665803E-2</v>
      </c>
      <c r="W78" s="88">
        <v>1.1831164649074801E-2</v>
      </c>
      <c r="X78" s="88">
        <v>5.1957809129028396E-4</v>
      </c>
      <c r="Y78" s="88">
        <v>2.7271451634248499E-3</v>
      </c>
      <c r="Z78" s="88">
        <v>8.7638247235053899E-4</v>
      </c>
      <c r="AA78" s="88">
        <v>-2.8013015525573898E-10</v>
      </c>
    </row>
    <row r="79" spans="2:27">
      <c r="B79" s="100" t="s">
        <v>176</v>
      </c>
      <c r="C79" s="106" t="s">
        <v>39</v>
      </c>
      <c r="D79" s="88">
        <v>3.8779469754080302E-2</v>
      </c>
      <c r="E79" s="88">
        <v>4.18120280027402E-3</v>
      </c>
      <c r="F79" s="88">
        <v>0</v>
      </c>
      <c r="G79" s="88">
        <v>-1.1568527787365199E-2</v>
      </c>
      <c r="H79" s="88">
        <v>-6.9266011804362303E-3</v>
      </c>
      <c r="I79" s="88">
        <v>-1.6621758217249399E-2</v>
      </c>
      <c r="M79" s="88">
        <v>1.2272154556537599E-2</v>
      </c>
      <c r="N79" s="88">
        <v>3.9437211314954403E-3</v>
      </c>
      <c r="O79" s="88">
        <v>1.4699705974052801E-4</v>
      </c>
      <c r="P79" s="88">
        <v>1.22721545569533E-2</v>
      </c>
      <c r="Q79" s="88">
        <v>3.9437211165278497E-3</v>
      </c>
      <c r="R79" s="88">
        <v>1.4699706039777999E-4</v>
      </c>
      <c r="V79" s="88">
        <v>5.0425600667848097E-2</v>
      </c>
      <c r="W79" s="88">
        <v>3.9437235728265099E-3</v>
      </c>
      <c r="X79" s="88">
        <v>1.4699733581457599E-4</v>
      </c>
      <c r="Y79" s="88">
        <v>-2.1817163950392099E-2</v>
      </c>
      <c r="Z79" s="88">
        <v>-7.0110597788045096E-3</v>
      </c>
      <c r="AA79" s="88">
        <v>-2.7595654566224201E-4</v>
      </c>
    </row>
    <row r="80" spans="2:27">
      <c r="B80" s="100" t="s">
        <v>177</v>
      </c>
      <c r="C80" s="106" t="s">
        <v>45</v>
      </c>
      <c r="D80" s="88">
        <v>-3.4883354434079097E-2</v>
      </c>
      <c r="E80" s="88">
        <v>-9.1705044869052101E-3</v>
      </c>
      <c r="F80" s="88">
        <v>2.3595509497527901E-2</v>
      </c>
      <c r="G80" s="88">
        <v>-6.2469609006709503E-2</v>
      </c>
      <c r="H80" s="88">
        <v>-1.6250048662516E-2</v>
      </c>
      <c r="I80" s="88">
        <v>-2.28345023788658E-3</v>
      </c>
      <c r="M80" s="88">
        <v>-4.9088618228207502E-2</v>
      </c>
      <c r="N80" s="88">
        <v>-1.5774884492234499E-2</v>
      </c>
      <c r="O80" s="88">
        <v>-5.8798823993910798E-4</v>
      </c>
      <c r="P80" s="88">
        <v>-4.9088618224573097E-2</v>
      </c>
      <c r="Q80" s="99">
        <v>-1.5774884496501301E-2</v>
      </c>
      <c r="R80" s="88">
        <v>-5.8798824052530595E-4</v>
      </c>
      <c r="V80" s="88">
        <v>-3.2043958973987E-2</v>
      </c>
      <c r="W80" s="88">
        <v>-1.0297494050119401E-2</v>
      </c>
      <c r="X80" s="88">
        <v>7.4378465139535904E-16</v>
      </c>
      <c r="Y80" s="88">
        <v>-6.8165341283105099E-2</v>
      </c>
      <c r="Z80" s="88">
        <v>-1.57748882219013E-2</v>
      </c>
      <c r="AA80" s="88">
        <v>-6.9819358284989102E-4</v>
      </c>
    </row>
    <row r="81" spans="2:27">
      <c r="B81" s="100" t="s">
        <v>178</v>
      </c>
      <c r="C81" s="106" t="s">
        <v>48</v>
      </c>
      <c r="D81" s="88">
        <v>-3.8669876084462998E-2</v>
      </c>
      <c r="E81" s="88">
        <v>-9.5481011517544994E-3</v>
      </c>
      <c r="F81" s="88">
        <v>1.6921550755625601E-2</v>
      </c>
      <c r="G81" s="88">
        <v>-6.24696090067067E-2</v>
      </c>
      <c r="H81" s="88">
        <v>-1.5774906294195999E-2</v>
      </c>
      <c r="I81" s="88">
        <v>-3.4177798280155898E-3</v>
      </c>
      <c r="M81" s="88">
        <v>-4.9088618225344098E-2</v>
      </c>
      <c r="N81" s="88">
        <v>-1.5774884515114E-2</v>
      </c>
      <c r="O81" s="88">
        <v>-5.8798824021266704E-4</v>
      </c>
      <c r="P81" s="88">
        <v>-4.9088618228434897E-2</v>
      </c>
      <c r="Q81" s="99">
        <v>-1.57748845044559E-2</v>
      </c>
      <c r="R81" s="88">
        <v>-5.87988240646098E-4</v>
      </c>
      <c r="V81" s="88">
        <v>-3.2043958973985202E-2</v>
      </c>
      <c r="W81" s="88">
        <v>-1.02974940501192E-2</v>
      </c>
      <c r="X81" s="88">
        <v>2.9624348004806699E-16</v>
      </c>
      <c r="Y81" s="88">
        <v>-6.8165341283105099E-2</v>
      </c>
      <c r="Z81" s="88">
        <v>-1.5774884933972399E-2</v>
      </c>
      <c r="AA81" s="88">
        <v>-7.3498256989977095E-4</v>
      </c>
    </row>
    <row r="82" spans="2:27">
      <c r="B82" s="100" t="s">
        <v>179</v>
      </c>
      <c r="C82" s="106" t="s">
        <v>42</v>
      </c>
      <c r="D82" s="88">
        <v>1.10883622216247E-3</v>
      </c>
      <c r="E82" s="88">
        <v>-3.5713988291330998E-3</v>
      </c>
      <c r="F82" s="88">
        <v>1.92635415555551E-3</v>
      </c>
      <c r="G82" s="88">
        <v>-1.9847840336499101E-2</v>
      </c>
      <c r="H82" s="88">
        <v>-9.7929078112815003E-3</v>
      </c>
      <c r="I82" s="88">
        <v>-1.11807043284236E-2</v>
      </c>
      <c r="M82" s="88">
        <v>-1.2272154555855499E-2</v>
      </c>
      <c r="N82" s="88">
        <v>-3.9437211296835502E-3</v>
      </c>
      <c r="O82" s="88">
        <v>-1.46997059580656E-4</v>
      </c>
      <c r="P82" s="88">
        <v>-1.2272154558992599E-2</v>
      </c>
      <c r="Q82" s="99">
        <v>-3.94372112358354E-3</v>
      </c>
      <c r="R82" s="88">
        <v>-1.4699705972987001E-4</v>
      </c>
      <c r="V82" s="88">
        <v>6.8045684985609403E-3</v>
      </c>
      <c r="W82" s="88">
        <v>-3.9437204469103503E-3</v>
      </c>
      <c r="X82" s="88">
        <v>1.18414298188013E-4</v>
      </c>
      <c r="Y82" s="88">
        <v>-2.9316813810560598E-2</v>
      </c>
      <c r="Z82" s="88">
        <v>-9.4211115777694202E-3</v>
      </c>
      <c r="AA82" s="88">
        <v>-3.5115964350131802E-4</v>
      </c>
    </row>
    <row r="83" spans="2:27">
      <c r="B83" s="104" t="s">
        <v>180</v>
      </c>
      <c r="C83" s="105" t="s">
        <v>83</v>
      </c>
      <c r="D83" s="88">
        <v>19.258763660937198</v>
      </c>
      <c r="E83" s="88">
        <v>18.985567823575401</v>
      </c>
      <c r="F83" s="88">
        <v>22.396309907176501</v>
      </c>
      <c r="G83" s="88">
        <v>-3.24025057811776</v>
      </c>
      <c r="H83" s="88">
        <v>-3.0572963681252099</v>
      </c>
      <c r="I83" s="88">
        <v>-2.4672564989302201</v>
      </c>
      <c r="M83" s="88">
        <v>30</v>
      </c>
      <c r="N83" s="88">
        <v>29.999999999961499</v>
      </c>
      <c r="O83" s="88">
        <v>29.999999999997499</v>
      </c>
      <c r="P83" s="88">
        <v>-29.999999999998501</v>
      </c>
      <c r="Q83" s="99">
        <v>-30</v>
      </c>
      <c r="R83" s="88">
        <v>-30</v>
      </c>
      <c r="V83" s="88">
        <v>18.644535349293001</v>
      </c>
      <c r="W83" s="88">
        <v>18.909160914672199</v>
      </c>
      <c r="X83" s="88">
        <v>22.438280927756601</v>
      </c>
      <c r="Y83" s="88">
        <v>-3.2382506509869802</v>
      </c>
      <c r="Z83" s="88">
        <v>-3.12430808897787</v>
      </c>
      <c r="AA83" s="88">
        <v>-3.1852661513323</v>
      </c>
    </row>
    <row r="84" spans="2:27">
      <c r="B84" s="107" t="s">
        <v>181</v>
      </c>
      <c r="C84" s="108" t="s">
        <v>119</v>
      </c>
      <c r="D84" s="88">
        <v>1.4034023959816899E-3</v>
      </c>
      <c r="E84" s="88">
        <v>5.30000628663184E-2</v>
      </c>
      <c r="F84" s="88">
        <v>6.4001091269146299E-2</v>
      </c>
      <c r="G84" s="88">
        <v>0</v>
      </c>
      <c r="H84" s="88">
        <v>5.1998096464397701E-2</v>
      </c>
      <c r="I84" s="88">
        <v>5.8999210342285897E-2</v>
      </c>
      <c r="M84" s="88">
        <v>0</v>
      </c>
      <c r="N84" s="88">
        <v>5.2999999968562903E-2</v>
      </c>
      <c r="O84" s="88">
        <v>6.3999999998685594E-2</v>
      </c>
      <c r="P84" s="88">
        <v>0</v>
      </c>
      <c r="Q84" s="109">
        <v>5.2000017811803197E-2</v>
      </c>
      <c r="R84" s="88">
        <v>5.8999999999969098E-2</v>
      </c>
      <c r="V84" s="88">
        <v>5.5461979577240702E-9</v>
      </c>
      <c r="W84" s="88">
        <v>5.3000281790888101E-2</v>
      </c>
      <c r="X84" s="88">
        <v>6.4000179228553597E-2</v>
      </c>
      <c r="Y84" s="88">
        <v>-6.6495279038590802E-8</v>
      </c>
      <c r="Z84" s="88">
        <v>5.1999999018450697E-2</v>
      </c>
      <c r="AA84" s="88">
        <v>5.8999675419939598E-2</v>
      </c>
    </row>
    <row r="85" spans="2:27">
      <c r="B85" s="97" t="s">
        <v>182</v>
      </c>
      <c r="C85" s="110" t="s">
        <v>100</v>
      </c>
      <c r="D85" s="88">
        <v>0.92364355670641896</v>
      </c>
      <c r="E85" s="88">
        <v>0.29320118376114601</v>
      </c>
      <c r="F85" s="88">
        <v>2.4067539263868901E-2</v>
      </c>
      <c r="G85" s="88">
        <v>0.87824119823636504</v>
      </c>
      <c r="H85" s="88">
        <v>0.28334821052904602</v>
      </c>
      <c r="I85" s="88">
        <v>9.5228648672201505E-3</v>
      </c>
      <c r="M85" s="88">
        <v>0.91149382612491103</v>
      </c>
      <c r="N85" s="88">
        <v>0.29291331375003399</v>
      </c>
      <c r="O85" s="88">
        <v>1.09179615615425E-2</v>
      </c>
      <c r="P85" s="88">
        <v>0.91149382612397301</v>
      </c>
      <c r="Q85" s="88">
        <v>0.29291331373068602</v>
      </c>
      <c r="R85" s="88">
        <v>1.0917961620460701E-2</v>
      </c>
      <c r="V85" s="88">
        <v>0.92442656723911198</v>
      </c>
      <c r="W85" s="88">
        <v>0.292913318550798</v>
      </c>
      <c r="X85" s="88">
        <v>1.09348366190697E-2</v>
      </c>
      <c r="Y85" s="88">
        <v>0.88617825584207999</v>
      </c>
      <c r="Z85" s="88">
        <v>0.28436847435708201</v>
      </c>
      <c r="AA85" s="88">
        <v>1.0599426163696401E-2</v>
      </c>
    </row>
    <row r="86" spans="2:27">
      <c r="B86" s="97" t="s">
        <v>183</v>
      </c>
      <c r="C86" s="110" t="s">
        <v>102</v>
      </c>
      <c r="D86" s="88">
        <v>3.2614134435665999E-2</v>
      </c>
      <c r="E86" s="88">
        <v>8.5531267141533106E-3</v>
      </c>
      <c r="F86" s="88">
        <v>6.8932824416797298E-3</v>
      </c>
      <c r="G86" s="88">
        <v>0</v>
      </c>
      <c r="H86" s="88">
        <v>0</v>
      </c>
      <c r="I86" s="88">
        <v>0</v>
      </c>
      <c r="M86" s="88">
        <v>2.6589668207133599E-2</v>
      </c>
      <c r="N86" s="88">
        <v>8.5447291035158895E-3</v>
      </c>
      <c r="O86" s="88">
        <v>3.1849372368597501E-4</v>
      </c>
      <c r="P86" s="88">
        <v>2.65896682065083E-2</v>
      </c>
      <c r="Q86" s="88">
        <v>8.5447291146856195E-3</v>
      </c>
      <c r="R86" s="88">
        <v>3.1849363428193599E-4</v>
      </c>
      <c r="V86" s="88">
        <v>3.3044646664690501E-2</v>
      </c>
      <c r="W86" s="88">
        <v>8.5447292459392594E-3</v>
      </c>
      <c r="X86" s="88">
        <v>3.18985899136589E-4</v>
      </c>
      <c r="Y86" s="88">
        <v>-5.0522630557016998E-11</v>
      </c>
      <c r="Z86" s="88">
        <v>-1.05809176372166E-7</v>
      </c>
      <c r="AA86" s="88">
        <v>-1.39190894559673E-15</v>
      </c>
    </row>
    <row r="87" spans="2:27">
      <c r="B87" s="97" t="s">
        <v>184</v>
      </c>
      <c r="C87" s="108" t="s">
        <v>117</v>
      </c>
      <c r="D87" s="88">
        <v>8.9182453307140701</v>
      </c>
      <c r="E87" s="88">
        <v>9.0929880059294703</v>
      </c>
      <c r="F87" s="88">
        <v>3.9175274006156799</v>
      </c>
      <c r="G87" s="88">
        <v>-1.9779091698190201</v>
      </c>
      <c r="H87" s="88">
        <v>-1.83874611460911</v>
      </c>
      <c r="I87" s="88">
        <v>-0.62563029745584597</v>
      </c>
      <c r="M87" s="88">
        <v>29.999999999999901</v>
      </c>
      <c r="N87" s="88">
        <v>30</v>
      </c>
      <c r="O87" s="88">
        <v>30</v>
      </c>
      <c r="P87" s="88">
        <v>-29.999999999999901</v>
      </c>
      <c r="Q87" s="109">
        <v>-30</v>
      </c>
      <c r="R87" s="88">
        <v>-30</v>
      </c>
      <c r="V87" s="88">
        <v>17.170634635308598</v>
      </c>
      <c r="W87" s="88">
        <v>16.663103527878999</v>
      </c>
      <c r="X87" s="88">
        <v>22.8747769377946</v>
      </c>
      <c r="Y87" s="88">
        <v>-1.98760092452737</v>
      </c>
      <c r="Z87" s="88">
        <v>-1.8366566428734099</v>
      </c>
      <c r="AA87" s="88">
        <v>-0.63313456571604498</v>
      </c>
    </row>
    <row r="88" spans="2:27">
      <c r="B88" s="97" t="s">
        <v>185</v>
      </c>
      <c r="C88" s="111" t="s">
        <v>105</v>
      </c>
      <c r="D88" s="88">
        <v>10.8473954780903</v>
      </c>
      <c r="E88" s="88">
        <v>10.760357091464201</v>
      </c>
      <c r="F88" s="88">
        <v>3.7420103778769902</v>
      </c>
      <c r="G88" s="88">
        <v>0</v>
      </c>
      <c r="H88" s="88">
        <v>0</v>
      </c>
      <c r="I88" s="88">
        <v>0</v>
      </c>
      <c r="M88" s="88">
        <v>25.575998795276998</v>
      </c>
      <c r="N88" s="88">
        <v>25.745690575820198</v>
      </c>
      <c r="O88" s="88">
        <v>27.279309020267899</v>
      </c>
      <c r="P88" s="88">
        <v>-27.469178636425799</v>
      </c>
      <c r="Q88" s="99">
        <v>-26.872530477426999</v>
      </c>
      <c r="R88" s="88">
        <v>-28.001816670101899</v>
      </c>
      <c r="V88" s="88">
        <v>18.409757177742399</v>
      </c>
      <c r="W88" s="88">
        <v>18.332138946715201</v>
      </c>
      <c r="X88" s="88">
        <v>22.3634485939196</v>
      </c>
      <c r="Y88" s="88">
        <v>-1.34096206080884E-2</v>
      </c>
      <c r="Z88" s="88">
        <v>-4.5949696526166499E-3</v>
      </c>
      <c r="AA88" s="88">
        <v>-2.6366076966369501E-4</v>
      </c>
    </row>
    <row r="89" spans="2:27">
      <c r="B89" s="97" t="s">
        <v>186</v>
      </c>
      <c r="C89" s="111" t="s">
        <v>108</v>
      </c>
      <c r="D89" s="88">
        <v>10.8473954780903</v>
      </c>
      <c r="E89" s="88">
        <v>10.7603570946969</v>
      </c>
      <c r="F89" s="88">
        <v>3.7420101759035802</v>
      </c>
      <c r="G89" s="88">
        <v>0</v>
      </c>
      <c r="H89" s="88">
        <v>0</v>
      </c>
      <c r="I89" s="88">
        <v>0</v>
      </c>
      <c r="M89" s="88">
        <v>25.5759987956347</v>
      </c>
      <c r="N89" s="88">
        <v>25.7456905767141</v>
      </c>
      <c r="O89" s="88">
        <v>27.279309021020499</v>
      </c>
      <c r="P89" s="88">
        <v>-27.469178636426999</v>
      </c>
      <c r="Q89" s="99">
        <v>-26.872530477394999</v>
      </c>
      <c r="R89" s="88">
        <v>-28.001816660290299</v>
      </c>
      <c r="V89" s="88">
        <v>18.409757177742399</v>
      </c>
      <c r="W89" s="88">
        <v>18.332138946715201</v>
      </c>
      <c r="X89" s="88">
        <v>22.3634485939196</v>
      </c>
      <c r="Y89" s="88">
        <v>-1.91169446497717E-7</v>
      </c>
      <c r="Z89" s="88">
        <v>-1.00916018698511E-5</v>
      </c>
      <c r="AA89" s="88">
        <v>-4.1514346234124903E-6</v>
      </c>
    </row>
    <row r="90" spans="2:27">
      <c r="B90" s="97" t="s">
        <v>187</v>
      </c>
      <c r="C90" s="111" t="s">
        <v>111</v>
      </c>
      <c r="D90" s="88">
        <v>10.8473954780903</v>
      </c>
      <c r="E90" s="88">
        <v>10.760023752351399</v>
      </c>
      <c r="F90" s="88">
        <v>3.7420100149203801</v>
      </c>
      <c r="G90" s="88">
        <v>0</v>
      </c>
      <c r="H90" s="88">
        <v>0</v>
      </c>
      <c r="I90" s="88">
        <v>0</v>
      </c>
      <c r="M90" s="88">
        <v>25.575998795715499</v>
      </c>
      <c r="N90" s="88">
        <v>25.745690579201799</v>
      </c>
      <c r="O90" s="88">
        <v>27.279309020914901</v>
      </c>
      <c r="P90" s="88">
        <v>-27.469178636430101</v>
      </c>
      <c r="Q90" s="99">
        <v>-26.872530477382199</v>
      </c>
      <c r="R90" s="88">
        <v>-28.001816650333701</v>
      </c>
      <c r="V90" s="88">
        <v>18.409757177742399</v>
      </c>
      <c r="W90" s="88">
        <v>18.332138946715201</v>
      </c>
      <c r="X90" s="88">
        <v>22.387653861940301</v>
      </c>
      <c r="Y90" s="88">
        <v>-2.3842062204581503E-7</v>
      </c>
      <c r="Z90" s="88">
        <v>-1.0091601888762099E-5</v>
      </c>
      <c r="AA90" s="88">
        <v>-4.1514344190755496E-6</v>
      </c>
    </row>
    <row r="91" spans="2:27">
      <c r="B91" s="112" t="s">
        <v>188</v>
      </c>
      <c r="C91" s="111" t="s">
        <v>114</v>
      </c>
      <c r="D91" s="88">
        <v>10.8473954780903</v>
      </c>
      <c r="E91" s="88">
        <v>10.7600237532723</v>
      </c>
      <c r="F91" s="88">
        <v>3.7420098401012298</v>
      </c>
      <c r="G91" s="88">
        <v>0</v>
      </c>
      <c r="H91" s="88">
        <v>0</v>
      </c>
      <c r="I91" s="88">
        <v>0</v>
      </c>
      <c r="M91" s="88">
        <v>25.5759987961112</v>
      </c>
      <c r="N91" s="88">
        <v>25.745690576771899</v>
      </c>
      <c r="O91" s="88">
        <v>27.279309020161801</v>
      </c>
      <c r="P91" s="88">
        <v>-27.4691786364195</v>
      </c>
      <c r="Q91" s="99">
        <v>-26.872530477393699</v>
      </c>
      <c r="R91" s="88">
        <v>-28.001816650333701</v>
      </c>
      <c r="V91" s="88">
        <v>18.409757177742399</v>
      </c>
      <c r="W91" s="88">
        <v>18.332138946715201</v>
      </c>
      <c r="X91" s="88">
        <v>22.387653861956199</v>
      </c>
      <c r="Y91" s="88">
        <v>-2.3842062320190001E-7</v>
      </c>
      <c r="Z91" s="88">
        <v>-1.0091601877282401E-5</v>
      </c>
      <c r="AA91" s="88">
        <v>-4.1514344659434301E-6</v>
      </c>
    </row>
  </sheetData>
  <mergeCells count="12">
    <mergeCell ref="Y51:AA51"/>
    <mergeCell ref="D3:F3"/>
    <mergeCell ref="G3:I3"/>
    <mergeCell ref="M3:O3"/>
    <mergeCell ref="P3:R3"/>
    <mergeCell ref="V3:X3"/>
    <mergeCell ref="Y3:AA3"/>
    <mergeCell ref="D51:F51"/>
    <mergeCell ref="G51:I51"/>
    <mergeCell ref="M51:O51"/>
    <mergeCell ref="P51:R51"/>
    <mergeCell ref="V51:X51"/>
  </mergeCells>
  <phoneticPr fontId="19" type="noConversion"/>
  <conditionalFormatting sqref="M26:R29 M24:O25 R24:R25 M35:R37 M30:N34 P30:Q34 M39:R43 M38:N38 P38:Q38 M5:R23">
    <cfRule type="cellIs" dxfId="73" priority="74" operator="between">
      <formula>0.001</formula>
      <formula>-0.001</formula>
    </cfRule>
  </conditionalFormatting>
  <conditionalFormatting sqref="V5:AA8 V35:AA37 V34 X34:AA34 V39:AA40 V38:X38 Z38 V41:X43 Z43 V31:AA33 Z30:AA30 V26:AA27 V18:Z18 V17:X17 Z17 V10:AA16 W9:AA9 V19:Y21 V22:X25 AA19:AA21 AA24:AA25 V28:X30">
    <cfRule type="cellIs" dxfId="72" priority="73" operator="between">
      <formula>0.0001</formula>
      <formula>-0.0001</formula>
    </cfRule>
  </conditionalFormatting>
  <conditionalFormatting sqref="D5:I8 E9:I10 D11:I43">
    <cfRule type="cellIs" dxfId="71" priority="72" operator="between">
      <formula>0.001</formula>
      <formula>-0.001</formula>
    </cfRule>
  </conditionalFormatting>
  <conditionalFormatting sqref="W34">
    <cfRule type="cellIs" dxfId="70" priority="71" operator="between">
      <formula>0.001</formula>
      <formula>-0.001</formula>
    </cfRule>
  </conditionalFormatting>
  <conditionalFormatting sqref="Y38">
    <cfRule type="cellIs" dxfId="69" priority="70" operator="between">
      <formula>0.001</formula>
      <formula>-0.001</formula>
    </cfRule>
  </conditionalFormatting>
  <conditionalFormatting sqref="Y41">
    <cfRule type="cellIs" dxfId="68" priority="69" operator="between">
      <formula>0.001</formula>
      <formula>-0.001</formula>
    </cfRule>
  </conditionalFormatting>
  <conditionalFormatting sqref="Y43">
    <cfRule type="cellIs" dxfId="67" priority="68" operator="between">
      <formula>0.001</formula>
      <formula>-0.001</formula>
    </cfRule>
  </conditionalFormatting>
  <conditionalFormatting sqref="Y42">
    <cfRule type="cellIs" dxfId="66" priority="67" operator="between">
      <formula>0.001</formula>
      <formula>-0.001</formula>
    </cfRule>
  </conditionalFormatting>
  <conditionalFormatting sqref="Z41">
    <cfRule type="cellIs" dxfId="65" priority="66" operator="between">
      <formula>0.001</formula>
      <formula>-0.001</formula>
    </cfRule>
  </conditionalFormatting>
  <conditionalFormatting sqref="Z42">
    <cfRule type="cellIs" dxfId="64" priority="65" operator="between">
      <formula>0.001</formula>
      <formula>-0.001</formula>
    </cfRule>
  </conditionalFormatting>
  <conditionalFormatting sqref="AA42">
    <cfRule type="cellIs" dxfId="63" priority="64" operator="between">
      <formula>0.001</formula>
      <formula>-0.001</formula>
    </cfRule>
  </conditionalFormatting>
  <conditionalFormatting sqref="AA43">
    <cfRule type="cellIs" dxfId="62" priority="63" operator="between">
      <formula>0.001</formula>
      <formula>-0.001</formula>
    </cfRule>
  </conditionalFormatting>
  <conditionalFormatting sqref="AA41">
    <cfRule type="cellIs" dxfId="61" priority="62" operator="between">
      <formula>0.001</formula>
      <formula>-0.001</formula>
    </cfRule>
  </conditionalFormatting>
  <conditionalFormatting sqref="AA38">
    <cfRule type="cellIs" dxfId="60" priority="61" operator="between">
      <formula>0.001</formula>
      <formula>-0.001</formula>
    </cfRule>
  </conditionalFormatting>
  <conditionalFormatting sqref="Y30">
    <cfRule type="cellIs" dxfId="59" priority="60" operator="between">
      <formula>0.001</formula>
      <formula>-0.001</formula>
    </cfRule>
  </conditionalFormatting>
  <conditionalFormatting sqref="Z29">
    <cfRule type="cellIs" dxfId="58" priority="59" operator="between">
      <formula>0.001</formula>
      <formula>-0.001</formula>
    </cfRule>
  </conditionalFormatting>
  <conditionalFormatting sqref="Z28">
    <cfRule type="cellIs" dxfId="57" priority="58" operator="between">
      <formula>0.001</formula>
      <formula>-0.001</formula>
    </cfRule>
  </conditionalFormatting>
  <conditionalFormatting sqref="AA28">
    <cfRule type="cellIs" dxfId="56" priority="57" operator="between">
      <formula>0.001</formula>
      <formula>-0.001</formula>
    </cfRule>
  </conditionalFormatting>
  <conditionalFormatting sqref="AA29">
    <cfRule type="cellIs" dxfId="55" priority="56" operator="between">
      <formula>0.001</formula>
      <formula>-0.001</formula>
    </cfRule>
  </conditionalFormatting>
  <conditionalFormatting sqref="Y25">
    <cfRule type="cellIs" dxfId="54" priority="55" operator="between">
      <formula>0.001</formula>
      <formula>-0.001</formula>
    </cfRule>
  </conditionalFormatting>
  <conditionalFormatting sqref="Y24">
    <cfRule type="cellIs" dxfId="53" priority="54" operator="between">
      <formula>0.001</formula>
      <formula>-0.001</formula>
    </cfRule>
  </conditionalFormatting>
  <conditionalFormatting sqref="Z24">
    <cfRule type="cellIs" dxfId="52" priority="53" operator="between">
      <formula>0.001</formula>
      <formula>-0.001</formula>
    </cfRule>
  </conditionalFormatting>
  <conditionalFormatting sqref="Z25">
    <cfRule type="cellIs" dxfId="51" priority="52" operator="between">
      <formula>0.001</formula>
      <formula>-0.001</formula>
    </cfRule>
  </conditionalFormatting>
  <conditionalFormatting sqref="Y17">
    <cfRule type="cellIs" dxfId="50" priority="51" operator="between">
      <formula>0.001</formula>
      <formula>-0.001</formula>
    </cfRule>
  </conditionalFormatting>
  <conditionalFormatting sqref="V9">
    <cfRule type="cellIs" dxfId="49" priority="50" operator="between">
      <formula>0.001</formula>
      <formula>-0.001</formula>
    </cfRule>
  </conditionalFormatting>
  <conditionalFormatting sqref="Z19">
    <cfRule type="cellIs" dxfId="48" priority="49" operator="between">
      <formula>0.001</formula>
      <formula>-0.001</formula>
    </cfRule>
  </conditionalFormatting>
  <conditionalFormatting sqref="AA18">
    <cfRule type="cellIs" dxfId="47" priority="48" operator="between">
      <formula>0.001</formula>
      <formula>-0.001</formula>
    </cfRule>
  </conditionalFormatting>
  <conditionalFormatting sqref="AA17">
    <cfRule type="cellIs" dxfId="46" priority="47" operator="between">
      <formula>0.001</formula>
      <formula>-0.001</formula>
    </cfRule>
  </conditionalFormatting>
  <conditionalFormatting sqref="Z20">
    <cfRule type="cellIs" dxfId="45" priority="46" operator="between">
      <formula>0.001</formula>
      <formula>-0.001</formula>
    </cfRule>
  </conditionalFormatting>
  <conditionalFormatting sqref="Z21">
    <cfRule type="cellIs" dxfId="44" priority="45" operator="between">
      <formula>0.001</formula>
      <formula>-0.001</formula>
    </cfRule>
  </conditionalFormatting>
  <conditionalFormatting sqref="Z22">
    <cfRule type="cellIs" dxfId="43" priority="44" operator="between">
      <formula>0.001</formula>
      <formula>-0.001</formula>
    </cfRule>
  </conditionalFormatting>
  <conditionalFormatting sqref="Y22:Y23">
    <cfRule type="cellIs" dxfId="42" priority="43" operator="between">
      <formula>0.001</formula>
      <formula>-0.001</formula>
    </cfRule>
  </conditionalFormatting>
  <conditionalFormatting sqref="Z23">
    <cfRule type="cellIs" dxfId="41" priority="42" operator="between">
      <formula>0.001</formula>
      <formula>-0.001</formula>
    </cfRule>
  </conditionalFormatting>
  <conditionalFormatting sqref="AA23">
    <cfRule type="cellIs" dxfId="40" priority="41" operator="between">
      <formula>0.001</formula>
      <formula>-0.001</formula>
    </cfRule>
  </conditionalFormatting>
  <conditionalFormatting sqref="AA22">
    <cfRule type="cellIs" dxfId="39" priority="40" operator="between">
      <formula>0.001</formula>
      <formula>-0.001</formula>
    </cfRule>
  </conditionalFormatting>
  <conditionalFormatting sqref="D9">
    <cfRule type="cellIs" dxfId="38" priority="39" operator="between">
      <formula>0.001</formula>
      <formula>-0.001</formula>
    </cfRule>
  </conditionalFormatting>
  <conditionalFormatting sqref="D10">
    <cfRule type="cellIs" dxfId="37" priority="38" operator="between">
      <formula>0.001</formula>
      <formula>-0.001</formula>
    </cfRule>
  </conditionalFormatting>
  <conditionalFormatting sqref="Y28">
    <cfRule type="cellIs" dxfId="36" priority="37" operator="between">
      <formula>0.001</formula>
      <formula>-0.001</formula>
    </cfRule>
  </conditionalFormatting>
  <conditionalFormatting sqref="Y29">
    <cfRule type="cellIs" dxfId="35" priority="36" operator="between">
      <formula>0.001</formula>
      <formula>-0.001</formula>
    </cfRule>
  </conditionalFormatting>
  <conditionalFormatting sqref="M74:R77 M72:O73 R72:R73 M83:R85 M78:N82 P78:Q82 M87:R91 M86:N86 P86:Q86 M53:R71">
    <cfRule type="cellIs" dxfId="34" priority="35" operator="between">
      <formula>0.001</formula>
      <formula>-0.001</formula>
    </cfRule>
  </conditionalFormatting>
  <conditionalFormatting sqref="V53:AA56 V83:AA85 V82 X82:AA82 V87:AA88 V86:X86 Z86 V89:X91 Z91 V79:AA81 V78:X78 Z78:AA78 V76:Y77 V74:AA75 V66:Z66 V65:X65 Z65 V58:AA64 W57:AA57 V67:Y69 V70:X73 AA67:AA69 AA72:AA73">
    <cfRule type="cellIs" dxfId="33" priority="34" operator="between">
      <formula>0.0001</formula>
      <formula>-0.0001</formula>
    </cfRule>
  </conditionalFormatting>
  <conditionalFormatting sqref="D53:I91">
    <cfRule type="cellIs" dxfId="32" priority="33" operator="between">
      <formula>0.001</formula>
      <formula>-0.001</formula>
    </cfRule>
  </conditionalFormatting>
  <conditionalFormatting sqref="W82">
    <cfRule type="cellIs" dxfId="31" priority="32" operator="between">
      <formula>0.001</formula>
      <formula>-0.001</formula>
    </cfRule>
  </conditionalFormatting>
  <conditionalFormatting sqref="Y86">
    <cfRule type="cellIs" dxfId="30" priority="31" operator="between">
      <formula>0.001</formula>
      <formula>-0.001</formula>
    </cfRule>
  </conditionalFormatting>
  <conditionalFormatting sqref="Y89">
    <cfRule type="cellIs" dxfId="29" priority="30" operator="between">
      <formula>0.001</formula>
      <formula>-0.001</formula>
    </cfRule>
  </conditionalFormatting>
  <conditionalFormatting sqref="Y91">
    <cfRule type="cellIs" dxfId="28" priority="29" operator="between">
      <formula>0.001</formula>
      <formula>-0.001</formula>
    </cfRule>
  </conditionalFormatting>
  <conditionalFormatting sqref="Y90">
    <cfRule type="cellIs" dxfId="27" priority="28" operator="between">
      <formula>0.001</formula>
      <formula>-0.001</formula>
    </cfRule>
  </conditionalFormatting>
  <conditionalFormatting sqref="Z89">
    <cfRule type="cellIs" dxfId="26" priority="27" operator="between">
      <formula>0.001</formula>
      <formula>-0.001</formula>
    </cfRule>
  </conditionalFormatting>
  <conditionalFormatting sqref="Z90">
    <cfRule type="cellIs" dxfId="25" priority="26" operator="between">
      <formula>0.001</formula>
      <formula>-0.001</formula>
    </cfRule>
  </conditionalFormatting>
  <conditionalFormatting sqref="AA90">
    <cfRule type="cellIs" dxfId="24" priority="25" operator="between">
      <formula>0.001</formula>
      <formula>-0.001</formula>
    </cfRule>
  </conditionalFormatting>
  <conditionalFormatting sqref="AA91">
    <cfRule type="cellIs" dxfId="23" priority="24" operator="between">
      <formula>0.001</formula>
      <formula>-0.001</formula>
    </cfRule>
  </conditionalFormatting>
  <conditionalFormatting sqref="AA89">
    <cfRule type="cellIs" dxfId="22" priority="23" operator="between">
      <formula>0.001</formula>
      <formula>-0.001</formula>
    </cfRule>
  </conditionalFormatting>
  <conditionalFormatting sqref="AA86">
    <cfRule type="cellIs" dxfId="21" priority="22" operator="between">
      <formula>0.001</formula>
      <formula>-0.001</formula>
    </cfRule>
  </conditionalFormatting>
  <conditionalFormatting sqref="Y78">
    <cfRule type="cellIs" dxfId="20" priority="21" operator="between">
      <formula>0.001</formula>
      <formula>-0.001</formula>
    </cfRule>
  </conditionalFormatting>
  <conditionalFormatting sqref="Z77">
    <cfRule type="cellIs" dxfId="19" priority="20" operator="between">
      <formula>0.001</formula>
      <formula>-0.001</formula>
    </cfRule>
  </conditionalFormatting>
  <conditionalFormatting sqref="Z76">
    <cfRule type="cellIs" dxfId="18" priority="19" operator="between">
      <formula>0.001</formula>
      <formula>-0.001</formula>
    </cfRule>
  </conditionalFormatting>
  <conditionalFormatting sqref="AA76">
    <cfRule type="cellIs" dxfId="17" priority="18" operator="between">
      <formula>0.001</formula>
      <formula>-0.001</formula>
    </cfRule>
  </conditionalFormatting>
  <conditionalFormatting sqref="AA77">
    <cfRule type="cellIs" dxfId="16" priority="17" operator="between">
      <formula>0.001</formula>
      <formula>-0.001</formula>
    </cfRule>
  </conditionalFormatting>
  <conditionalFormatting sqref="Y73">
    <cfRule type="cellIs" dxfId="15" priority="16" operator="between">
      <formula>0.001</formula>
      <formula>-0.001</formula>
    </cfRule>
  </conditionalFormatting>
  <conditionalFormatting sqref="Y72">
    <cfRule type="cellIs" dxfId="14" priority="15" operator="between">
      <formula>0.001</formula>
      <formula>-0.001</formula>
    </cfRule>
  </conditionalFormatting>
  <conditionalFormatting sqref="Z72">
    <cfRule type="cellIs" dxfId="13" priority="14" operator="between">
      <formula>0.001</formula>
      <formula>-0.001</formula>
    </cfRule>
  </conditionalFormatting>
  <conditionalFormatting sqref="Z73">
    <cfRule type="cellIs" dxfId="12" priority="13" operator="between">
      <formula>0.001</formula>
      <formula>-0.001</formula>
    </cfRule>
  </conditionalFormatting>
  <conditionalFormatting sqref="Y65">
    <cfRule type="cellIs" dxfId="11" priority="12" operator="between">
      <formula>0.001</formula>
      <formula>-0.001</formula>
    </cfRule>
  </conditionalFormatting>
  <conditionalFormatting sqref="V57">
    <cfRule type="cellIs" dxfId="10" priority="11" operator="between">
      <formula>0.001</formula>
      <formula>-0.001</formula>
    </cfRule>
  </conditionalFormatting>
  <conditionalFormatting sqref="Z67">
    <cfRule type="cellIs" dxfId="9" priority="10" operator="between">
      <formula>0.001</formula>
      <formula>-0.001</formula>
    </cfRule>
  </conditionalFormatting>
  <conditionalFormatting sqref="AA66">
    <cfRule type="cellIs" dxfId="8" priority="9" operator="between">
      <formula>0.001</formula>
      <formula>-0.001</formula>
    </cfRule>
  </conditionalFormatting>
  <conditionalFormatting sqref="AA65">
    <cfRule type="cellIs" dxfId="7" priority="8" operator="between">
      <formula>0.001</formula>
      <formula>-0.001</formula>
    </cfRule>
  </conditionalFormatting>
  <conditionalFormatting sqref="Z68">
    <cfRule type="cellIs" dxfId="6" priority="7" operator="between">
      <formula>0.001</formula>
      <formula>-0.001</formula>
    </cfRule>
  </conditionalFormatting>
  <conditionalFormatting sqref="Z69">
    <cfRule type="cellIs" dxfId="5" priority="6" operator="between">
      <formula>0.001</formula>
      <formula>-0.001</formula>
    </cfRule>
  </conditionalFormatting>
  <conditionalFormatting sqref="Z70">
    <cfRule type="cellIs" dxfId="4" priority="5" operator="between">
      <formula>0.001</formula>
      <formula>-0.001</formula>
    </cfRule>
  </conditionalFormatting>
  <conditionalFormatting sqref="Y70:Y71">
    <cfRule type="cellIs" dxfId="3" priority="4" operator="between">
      <formula>0.001</formula>
      <formula>-0.001</formula>
    </cfRule>
  </conditionalFormatting>
  <conditionalFormatting sqref="Z71">
    <cfRule type="cellIs" dxfId="2" priority="3" operator="between">
      <formula>0.001</formula>
      <formula>-0.001</formula>
    </cfRule>
  </conditionalFormatting>
  <conditionalFormatting sqref="AA71">
    <cfRule type="cellIs" dxfId="1" priority="2" operator="between">
      <formula>0.001</formula>
      <formula>-0.001</formula>
    </cfRule>
  </conditionalFormatting>
  <conditionalFormatting sqref="AA70">
    <cfRule type="cellIs" dxfId="0" priority="1" operator="between">
      <formula>0.001</formula>
      <formula>-0.001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3:AP101"/>
  <sheetViews>
    <sheetView tabSelected="1" topLeftCell="A73" zoomScale="70" zoomScaleNormal="70" workbookViewId="0">
      <selection activeCell="S84" sqref="S84"/>
    </sheetView>
  </sheetViews>
  <sheetFormatPr defaultRowHeight="13.8"/>
  <cols>
    <col min="1" max="2" width="8.88671875" style="1"/>
    <col min="3" max="3" width="12.109375" style="1" customWidth="1"/>
    <col min="4" max="7" width="8.88671875" style="1"/>
    <col min="8" max="8" width="13.77734375" style="1" customWidth="1"/>
    <col min="9" max="10" width="8.88671875" style="1"/>
    <col min="11" max="11" width="10" style="1" customWidth="1"/>
    <col min="12" max="14" width="8.88671875" style="1"/>
    <col min="15" max="15" width="12.21875" style="1" customWidth="1"/>
    <col min="16" max="16" width="11.44140625" style="1" customWidth="1"/>
    <col min="17" max="16384" width="8.88671875" style="1"/>
  </cols>
  <sheetData>
    <row r="53" spans="42:42">
      <c r="AP53" s="1">
        <v>1</v>
      </c>
    </row>
    <row r="75" spans="2:16" s="210" customFormat="1" ht="14.4" customHeight="1"/>
    <row r="77" spans="2:16" ht="41.4" customHeight="1">
      <c r="C77" s="68" t="s">
        <v>310</v>
      </c>
      <c r="J77" s="68" t="s">
        <v>361</v>
      </c>
    </row>
    <row r="78" spans="2:16" ht="27.6">
      <c r="B78" s="44"/>
      <c r="C78" s="116" t="s">
        <v>311</v>
      </c>
      <c r="D78" s="116" t="s">
        <v>312</v>
      </c>
      <c r="E78" s="116" t="s">
        <v>313</v>
      </c>
      <c r="F78" s="116" t="s">
        <v>314</v>
      </c>
      <c r="G78" s="116" t="s">
        <v>315</v>
      </c>
      <c r="H78" s="116" t="s">
        <v>316</v>
      </c>
      <c r="K78" s="116" t="s">
        <v>312</v>
      </c>
      <c r="L78" s="116" t="s">
        <v>313</v>
      </c>
      <c r="M78" s="116" t="s">
        <v>314</v>
      </c>
      <c r="N78" s="116" t="s">
        <v>315</v>
      </c>
      <c r="O78" s="116" t="s">
        <v>316</v>
      </c>
      <c r="P78" s="68"/>
    </row>
    <row r="79" spans="2:16">
      <c r="B79" s="116" t="s">
        <v>317</v>
      </c>
      <c r="C79" s="44" t="s">
        <v>318</v>
      </c>
      <c r="D79" s="117">
        <v>1.3370351112385701</v>
      </c>
      <c r="E79" s="117">
        <v>2.1831607436253702</v>
      </c>
      <c r="F79" s="117">
        <v>2.82157989140544</v>
      </c>
      <c r="G79" s="117">
        <v>0.99752748447940398</v>
      </c>
      <c r="H79" s="117">
        <v>0.67410372988197498</v>
      </c>
      <c r="I79" s="116"/>
      <c r="J79" s="44" t="s">
        <v>318</v>
      </c>
      <c r="K79" s="213">
        <f t="shared" ref="K79:K81" si="0">D79/$C98</f>
        <v>0.4474419133403163</v>
      </c>
      <c r="L79" s="213">
        <f t="shared" ref="L79:L81" si="1">E79/$C98</f>
        <v>0.73059982647150101</v>
      </c>
      <c r="M79" s="213">
        <f t="shared" ref="M79:M81" si="2">F79/$C98</f>
        <v>0.94424828087236568</v>
      </c>
      <c r="N79" s="213">
        <f t="shared" ref="N79:N81" si="3">G79/$C98</f>
        <v>0.33382489548202787</v>
      </c>
      <c r="O79" s="213">
        <f t="shared" ref="O79:O81" si="4">H79/$C98</f>
        <v>0.2255903828949003</v>
      </c>
    </row>
    <row r="80" spans="2:16">
      <c r="B80" s="44"/>
      <c r="C80" s="44" t="s">
        <v>319</v>
      </c>
      <c r="D80" s="118">
        <v>1.18228352910311</v>
      </c>
      <c r="E80" s="117">
        <v>2.1143962802153999</v>
      </c>
      <c r="F80" s="117">
        <v>2.9631146492438001</v>
      </c>
      <c r="G80" s="117">
        <v>0.85569851595849</v>
      </c>
      <c r="H80" s="117">
        <v>0.56339276423722195</v>
      </c>
      <c r="I80" s="44"/>
      <c r="J80" s="44" t="s">
        <v>319</v>
      </c>
      <c r="K80" s="213">
        <f t="shared" si="0"/>
        <v>0.32617305893902282</v>
      </c>
      <c r="L80" s="213">
        <f t="shared" si="1"/>
        <v>0.58332801358598763</v>
      </c>
      <c r="M80" s="213">
        <f t="shared" si="2"/>
        <v>0.81747579606734933</v>
      </c>
      <c r="N80" s="213">
        <f t="shared" si="3"/>
        <v>0.23607349304062022</v>
      </c>
      <c r="O80" s="213">
        <f t="shared" si="4"/>
        <v>0.15543102544511547</v>
      </c>
    </row>
    <row r="81" spans="2:15">
      <c r="B81" s="44"/>
      <c r="C81" s="44" t="s">
        <v>320</v>
      </c>
      <c r="D81" s="117">
        <v>1.63791307762654</v>
      </c>
      <c r="E81" s="117">
        <v>0.65617605089266096</v>
      </c>
      <c r="F81" s="117">
        <v>1.50144202110271</v>
      </c>
      <c r="G81" s="117">
        <v>1.34024613366667</v>
      </c>
      <c r="H81" s="117">
        <v>0.97901509289496802</v>
      </c>
      <c r="I81" s="44"/>
      <c r="J81" s="44" t="s">
        <v>320</v>
      </c>
      <c r="K81" s="213">
        <f>D81/$C100</f>
        <v>0.8058185817559973</v>
      </c>
      <c r="L81" s="213">
        <f t="shared" si="1"/>
        <v>0.32282473467931933</v>
      </c>
      <c r="M81" s="213">
        <f t="shared" si="2"/>
        <v>0.7386777091902007</v>
      </c>
      <c r="N81" s="213">
        <f t="shared" si="3"/>
        <v>0.6593727429053986</v>
      </c>
      <c r="O81" s="213">
        <f>H81/$C100</f>
        <v>0.48165471321440773</v>
      </c>
    </row>
    <row r="82" spans="2:15">
      <c r="B82" s="44"/>
      <c r="C82" s="44" t="s">
        <v>321</v>
      </c>
      <c r="D82" s="117">
        <v>0.62759865317007701</v>
      </c>
      <c r="E82" s="117">
        <v>1.2436113868043099</v>
      </c>
      <c r="F82" s="117">
        <v>1.9361748867083199</v>
      </c>
      <c r="G82" s="117">
        <v>0.40115166644549799</v>
      </c>
      <c r="H82" s="117">
        <v>0.13755919636934799</v>
      </c>
      <c r="I82" s="44"/>
      <c r="J82" s="44" t="s">
        <v>321</v>
      </c>
      <c r="K82" s="213">
        <f>D82/$C101</f>
        <v>0.28270289860796055</v>
      </c>
      <c r="L82" s="213">
        <f t="shared" ref="L82:O82" si="5">E82/$C101</f>
        <v>0.56018689972581759</v>
      </c>
      <c r="M82" s="213">
        <f t="shared" si="5"/>
        <v>0.87215332588683625</v>
      </c>
      <c r="N82" s="213">
        <f t="shared" si="5"/>
        <v>0.18069946184990174</v>
      </c>
      <c r="O82" s="213">
        <f t="shared" si="5"/>
        <v>6.1963777881559136E-2</v>
      </c>
    </row>
    <row r="83" spans="2:15">
      <c r="B83" s="44"/>
      <c r="C83" s="44"/>
      <c r="D83" s="117"/>
      <c r="E83" s="117"/>
      <c r="F83" s="117"/>
      <c r="G83" s="117"/>
      <c r="H83" s="117"/>
      <c r="K83" s="213"/>
      <c r="L83" s="213"/>
      <c r="M83" s="213"/>
      <c r="N83" s="213"/>
      <c r="O83" s="213"/>
    </row>
    <row r="84" spans="2:15" s="44" customFormat="1" ht="27.6">
      <c r="C84" s="116" t="s">
        <v>322</v>
      </c>
      <c r="D84" s="118" t="s">
        <v>312</v>
      </c>
      <c r="E84" s="118" t="s">
        <v>313</v>
      </c>
      <c r="F84" s="118" t="s">
        <v>323</v>
      </c>
      <c r="G84" s="118" t="s">
        <v>324</v>
      </c>
      <c r="H84" s="118" t="s">
        <v>325</v>
      </c>
      <c r="K84" s="211" t="s">
        <v>312</v>
      </c>
      <c r="L84" s="211" t="s">
        <v>313</v>
      </c>
      <c r="M84" s="211" t="s">
        <v>314</v>
      </c>
      <c r="N84" s="211" t="s">
        <v>315</v>
      </c>
      <c r="O84" s="211" t="s">
        <v>316</v>
      </c>
    </row>
    <row r="85" spans="2:15" s="44" customFormat="1">
      <c r="B85" s="116" t="s">
        <v>326</v>
      </c>
      <c r="C85" s="44" t="s">
        <v>327</v>
      </c>
      <c r="D85" s="117">
        <v>0.34376222058431199</v>
      </c>
      <c r="E85" s="117">
        <v>0.199896906570661</v>
      </c>
      <c r="F85" s="117">
        <v>0.34374120268545599</v>
      </c>
      <c r="G85" s="117">
        <v>0.72676978997545305</v>
      </c>
      <c r="H85" s="117">
        <v>0.68341549761782305</v>
      </c>
      <c r="J85" s="44" t="s">
        <v>318</v>
      </c>
      <c r="K85" s="212">
        <f t="shared" ref="K85:K87" si="6">D85/$D98</f>
        <v>0.99999858034507016</v>
      </c>
      <c r="L85" s="212">
        <f t="shared" ref="L85:L87" si="7">E85/$D98</f>
        <v>0.5814967754346495</v>
      </c>
      <c r="M85" s="212">
        <f t="shared" ref="M85:M87" si="8">F85/$D98</f>
        <v>0.99993743962698278</v>
      </c>
      <c r="N85" s="212">
        <f t="shared" ref="N85:N87" si="9">G85/$D98</f>
        <v>2.1141612274257713</v>
      </c>
      <c r="O85" s="212">
        <f t="shared" ref="O85:O87" si="10">H85/$D98</f>
        <v>1.988044312263298</v>
      </c>
    </row>
    <row r="86" spans="2:15" s="44" customFormat="1">
      <c r="C86" s="44" t="s">
        <v>319</v>
      </c>
      <c r="D86" s="118">
        <v>0.29835663090757403</v>
      </c>
      <c r="E86" s="117">
        <v>0.256946118810501</v>
      </c>
      <c r="F86" s="117">
        <v>0.244796057190584</v>
      </c>
      <c r="G86" s="117">
        <v>0.73604063449240698</v>
      </c>
      <c r="H86" s="117">
        <v>0.66546040418262098</v>
      </c>
      <c r="J86" s="44" t="s">
        <v>319</v>
      </c>
      <c r="K86" s="212">
        <f t="shared" si="6"/>
        <v>0.97631902237805512</v>
      </c>
      <c r="L86" s="212">
        <f t="shared" si="7"/>
        <v>0.84081048494818489</v>
      </c>
      <c r="M86" s="212">
        <f t="shared" si="8"/>
        <v>0.80105156875950712</v>
      </c>
      <c r="N86" s="212">
        <f t="shared" si="9"/>
        <v>2.4085620973537667</v>
      </c>
      <c r="O86" s="212">
        <f t="shared" si="10"/>
        <v>2.1776008438845418</v>
      </c>
    </row>
    <row r="87" spans="2:15" s="44" customFormat="1">
      <c r="C87" s="44" t="s">
        <v>320</v>
      </c>
      <c r="D87" s="117">
        <v>0.216153791363143</v>
      </c>
      <c r="E87" s="117">
        <v>0.222412984017649</v>
      </c>
      <c r="F87" s="117">
        <v>0.233631502831041</v>
      </c>
      <c r="G87" s="117">
        <v>0.69126217481401298</v>
      </c>
      <c r="H87" s="117">
        <v>0.67906289490518501</v>
      </c>
      <c r="J87" s="44" t="s">
        <v>320</v>
      </c>
      <c r="K87" s="212">
        <f t="shared" si="6"/>
        <v>1.0437571127022089</v>
      </c>
      <c r="L87" s="212">
        <f t="shared" si="7"/>
        <v>1.0739813193271039</v>
      </c>
      <c r="M87" s="212">
        <f t="shared" si="8"/>
        <v>1.1281529752190396</v>
      </c>
      <c r="N87" s="212">
        <f t="shared" si="9"/>
        <v>3.3379465942004778</v>
      </c>
      <c r="O87" s="212">
        <f t="shared" si="10"/>
        <v>3.2790390677842862</v>
      </c>
    </row>
    <row r="88" spans="2:15" s="44" customFormat="1">
      <c r="C88" s="44" t="s">
        <v>328</v>
      </c>
      <c r="D88" s="117">
        <v>0.19049496618114001</v>
      </c>
      <c r="E88" s="117">
        <v>8.1312914816708007E-2</v>
      </c>
      <c r="F88" s="117">
        <v>0.17577908704676001</v>
      </c>
      <c r="G88" s="117">
        <v>0.52737527642210502</v>
      </c>
      <c r="H88" s="117">
        <v>0.52230547406838501</v>
      </c>
      <c r="J88" s="44" t="s">
        <v>321</v>
      </c>
      <c r="K88" s="212">
        <f>D88/$D101</f>
        <v>0.94506634596634387</v>
      </c>
      <c r="L88" s="212">
        <f t="shared" ref="L88:O88" si="11">E88/$D101</f>
        <v>0.40340225690072318</v>
      </c>
      <c r="M88" s="212">
        <f t="shared" si="11"/>
        <v>0.87205926131725997</v>
      </c>
      <c r="N88" s="212">
        <f t="shared" si="11"/>
        <v>2.6163663819195135</v>
      </c>
      <c r="O88" s="212">
        <f t="shared" si="11"/>
        <v>2.591214538376069</v>
      </c>
    </row>
    <row r="89" spans="2:15" s="44" customFormat="1">
      <c r="D89" s="117"/>
      <c r="E89" s="117"/>
      <c r="F89" s="117"/>
      <c r="G89" s="117"/>
      <c r="H89" s="117"/>
      <c r="K89" s="212"/>
      <c r="L89" s="212"/>
      <c r="M89" s="212"/>
      <c r="N89" s="212"/>
      <c r="O89" s="212"/>
    </row>
    <row r="90" spans="2:15" s="44" customFormat="1" ht="27.6">
      <c r="C90" s="116" t="s">
        <v>329</v>
      </c>
      <c r="D90" s="118" t="s">
        <v>312</v>
      </c>
      <c r="E90" s="118" t="s">
        <v>313</v>
      </c>
      <c r="F90" s="118" t="s">
        <v>314</v>
      </c>
      <c r="G90" s="118" t="s">
        <v>315</v>
      </c>
      <c r="H90" s="118" t="s">
        <v>325</v>
      </c>
      <c r="K90" s="211" t="s">
        <v>312</v>
      </c>
      <c r="L90" s="211" t="s">
        <v>313</v>
      </c>
      <c r="M90" s="211" t="s">
        <v>314</v>
      </c>
      <c r="N90" s="211" t="s">
        <v>315</v>
      </c>
      <c r="O90" s="211" t="s">
        <v>316</v>
      </c>
    </row>
    <row r="91" spans="2:15" s="44" customFormat="1">
      <c r="B91" s="116" t="s">
        <v>330</v>
      </c>
      <c r="C91" s="44" t="s">
        <v>327</v>
      </c>
      <c r="D91" s="117">
        <v>0.18053626177712301</v>
      </c>
      <c r="E91" s="117">
        <v>0.177566990010735</v>
      </c>
      <c r="F91" s="117">
        <v>0.17974120875162</v>
      </c>
      <c r="G91" s="117">
        <v>0.180532806675892</v>
      </c>
      <c r="H91" s="117">
        <v>0.23465339295214899</v>
      </c>
      <c r="J91" s="44" t="s">
        <v>318</v>
      </c>
      <c r="K91" s="212">
        <f t="shared" ref="K91:K93" si="12">D91/$E98</f>
        <v>0.99999872420463964</v>
      </c>
      <c r="L91" s="212">
        <f t="shared" ref="L91:L93" si="13">E91/$E98</f>
        <v>0.98355179022596606</v>
      </c>
      <c r="M91" s="212">
        <f t="shared" ref="M91:M93" si="14">F91/$E98</f>
        <v>0.99559488863525381</v>
      </c>
      <c r="N91" s="212">
        <f t="shared" ref="N91:N93" si="15">G91/$E98</f>
        <v>0.99997958623873184</v>
      </c>
      <c r="O91" s="212">
        <f t="shared" ref="O91:O93" si="16">H91/$E98</f>
        <v>1.299756022821192</v>
      </c>
    </row>
    <row r="92" spans="2:15" s="44" customFormat="1">
      <c r="C92" s="44" t="s">
        <v>319</v>
      </c>
      <c r="D92" s="117">
        <v>0.16516478098311299</v>
      </c>
      <c r="E92" s="117">
        <v>0.16894600021339101</v>
      </c>
      <c r="F92" s="117">
        <v>0.102121790397437</v>
      </c>
      <c r="G92" s="117">
        <v>0.16516478098311299</v>
      </c>
      <c r="H92" s="117">
        <v>0.26540277279962499</v>
      </c>
      <c r="J92" s="44" t="s">
        <v>319</v>
      </c>
      <c r="K92" s="212">
        <f t="shared" si="12"/>
        <v>0.97750650543479345</v>
      </c>
      <c r="L92" s="212">
        <f t="shared" si="13"/>
        <v>0.99988516494120372</v>
      </c>
      <c r="M92" s="212">
        <f t="shared" si="14"/>
        <v>0.60439467703680427</v>
      </c>
      <c r="N92" s="212">
        <f t="shared" si="15"/>
        <v>0.97750650543479345</v>
      </c>
      <c r="O92" s="212">
        <f t="shared" si="16"/>
        <v>1.5707521629480512</v>
      </c>
    </row>
    <row r="93" spans="2:15" s="44" customFormat="1">
      <c r="C93" s="44" t="s">
        <v>331</v>
      </c>
      <c r="D93" s="117">
        <v>0.107145176078635</v>
      </c>
      <c r="E93" s="117">
        <v>0.10557088304359601</v>
      </c>
      <c r="F93" s="117">
        <v>0.12013311626618001</v>
      </c>
      <c r="G93" s="117">
        <v>0.100792197883326</v>
      </c>
      <c r="H93" s="117">
        <v>0.183011539242452</v>
      </c>
      <c r="J93" s="44" t="s">
        <v>320</v>
      </c>
      <c r="K93" s="212">
        <f t="shared" si="12"/>
        <v>1.0219394247664733</v>
      </c>
      <c r="L93" s="212">
        <f t="shared" si="13"/>
        <v>1.0069239833110328</v>
      </c>
      <c r="M93" s="212">
        <f t="shared" si="14"/>
        <v>1.1458170327926154</v>
      </c>
      <c r="N93" s="212">
        <f t="shared" si="15"/>
        <v>0.96134538665781211</v>
      </c>
      <c r="O93" s="212">
        <f t="shared" si="16"/>
        <v>1.7455448204387414</v>
      </c>
    </row>
    <row r="94" spans="2:15" s="44" customFormat="1">
      <c r="C94" s="44" t="s">
        <v>328</v>
      </c>
      <c r="D94" s="117">
        <v>0.11005231632768001</v>
      </c>
      <c r="E94" s="117">
        <v>8.1560611330436697E-2</v>
      </c>
      <c r="F94" s="117">
        <v>0.105218600623433</v>
      </c>
      <c r="G94" s="117">
        <v>0.11005231632768001</v>
      </c>
      <c r="H94" s="117">
        <v>0.16592288522805701</v>
      </c>
      <c r="J94" s="44" t="s">
        <v>321</v>
      </c>
      <c r="K94" s="212">
        <f>D94/$E101</f>
        <v>0.95686866576202101</v>
      </c>
      <c r="L94" s="212">
        <f t="shared" ref="L94:O94" si="17">E94/$E101</f>
        <v>0.70914266911127855</v>
      </c>
      <c r="M94" s="212">
        <f t="shared" si="17"/>
        <v>0.91484109877447872</v>
      </c>
      <c r="N94" s="212">
        <f t="shared" si="17"/>
        <v>0.95686866576202101</v>
      </c>
      <c r="O94" s="212">
        <f t="shared" si="17"/>
        <v>1.4426448720518519</v>
      </c>
    </row>
    <row r="95" spans="2:15" s="44" customFormat="1"/>
    <row r="96" spans="2:15" s="44" customFormat="1">
      <c r="C96" s="12" t="s">
        <v>360</v>
      </c>
    </row>
    <row r="97" spans="2:5" s="44" customFormat="1">
      <c r="C97" s="44" t="s">
        <v>356</v>
      </c>
      <c r="D97" s="44" t="s">
        <v>357</v>
      </c>
      <c r="E97" s="44" t="s">
        <v>358</v>
      </c>
    </row>
    <row r="98" spans="2:5" s="44" customFormat="1">
      <c r="B98" s="44" t="s">
        <v>318</v>
      </c>
      <c r="C98" s="44">
        <v>2.98817583104166</v>
      </c>
      <c r="D98" s="44">
        <v>0.34376270860873598</v>
      </c>
      <c r="E98" s="44">
        <v>0.18053649210474201</v>
      </c>
    </row>
    <row r="99" spans="2:5" s="44" customFormat="1">
      <c r="B99" s="44" t="s">
        <v>319</v>
      </c>
      <c r="C99" s="44">
        <v>3.6247123933192</v>
      </c>
      <c r="D99" s="44">
        <v>0.30559338092261701</v>
      </c>
      <c r="E99" s="44">
        <v>0.16896540336542101</v>
      </c>
    </row>
    <row r="100" spans="2:5" s="44" customFormat="1">
      <c r="B100" s="44" t="s">
        <v>320</v>
      </c>
      <c r="C100" s="1">
        <v>2.03260772922025</v>
      </c>
      <c r="D100" s="1">
        <v>0.20709204156083499</v>
      </c>
      <c r="E100" s="1">
        <v>0.104844938439594</v>
      </c>
    </row>
    <row r="101" spans="2:5">
      <c r="B101" s="44" t="s">
        <v>359</v>
      </c>
      <c r="C101" s="44">
        <v>2.2199936974838099</v>
      </c>
      <c r="D101" s="44">
        <v>0.201567823247749</v>
      </c>
      <c r="E101" s="44">
        <v>0.115012979592176</v>
      </c>
    </row>
  </sheetData>
  <phoneticPr fontId="19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12"/>
  <sheetViews>
    <sheetView topLeftCell="A40" zoomScale="70" zoomScaleNormal="70" workbookViewId="0">
      <selection activeCell="N58" sqref="N58"/>
    </sheetView>
  </sheetViews>
  <sheetFormatPr defaultRowHeight="13.8"/>
  <cols>
    <col min="1" max="17" width="8.88671875" style="2"/>
    <col min="18" max="18" width="13.77734375" style="2" customWidth="1"/>
    <col min="19" max="16384" width="8.88671875" style="2"/>
  </cols>
  <sheetData>
    <row r="2" spans="2:21" ht="14.4" thickBot="1"/>
    <row r="3" spans="2:21" ht="14.4" thickBot="1">
      <c r="B3" s="119" t="s">
        <v>280</v>
      </c>
      <c r="C3" s="199" t="s">
        <v>332</v>
      </c>
      <c r="D3" s="200"/>
      <c r="E3" s="200"/>
      <c r="F3" s="200"/>
      <c r="G3" s="200"/>
      <c r="H3" s="201"/>
      <c r="I3" s="120"/>
      <c r="J3" s="120"/>
      <c r="K3" s="132"/>
      <c r="L3" s="132"/>
      <c r="M3" s="133" t="s">
        <v>338</v>
      </c>
      <c r="N3" s="200" t="s">
        <v>332</v>
      </c>
      <c r="O3" s="200"/>
      <c r="P3" s="200"/>
      <c r="Q3" s="200"/>
      <c r="R3" s="200"/>
      <c r="S3" s="201"/>
      <c r="T3" s="132"/>
      <c r="U3" s="132"/>
    </row>
    <row r="4" spans="2:21" ht="28.2" thickBot="1">
      <c r="B4" s="121" t="s">
        <v>283</v>
      </c>
      <c r="C4" s="122" t="s">
        <v>317</v>
      </c>
      <c r="D4" s="122" t="s">
        <v>333</v>
      </c>
      <c r="E4" s="122" t="s">
        <v>334</v>
      </c>
      <c r="F4" s="122" t="s">
        <v>335</v>
      </c>
      <c r="G4" s="122" t="s">
        <v>336</v>
      </c>
      <c r="H4" s="123" t="s">
        <v>337</v>
      </c>
      <c r="I4" s="136" t="s">
        <v>341</v>
      </c>
      <c r="J4" s="163" t="s">
        <v>342</v>
      </c>
      <c r="K4" s="132"/>
      <c r="L4" s="132"/>
      <c r="M4" s="134" t="s">
        <v>339</v>
      </c>
      <c r="N4" s="122" t="s">
        <v>317</v>
      </c>
      <c r="O4" s="122" t="s">
        <v>333</v>
      </c>
      <c r="P4" s="122" t="s">
        <v>334</v>
      </c>
      <c r="Q4" s="122" t="s">
        <v>335</v>
      </c>
      <c r="R4" s="122" t="s">
        <v>336</v>
      </c>
      <c r="S4" s="123" t="s">
        <v>337</v>
      </c>
      <c r="T4" s="161" t="s">
        <v>341</v>
      </c>
      <c r="U4" s="162" t="s">
        <v>342</v>
      </c>
    </row>
    <row r="5" spans="2:21">
      <c r="B5" s="124">
        <v>0</v>
      </c>
      <c r="C5" s="125">
        <v>0.1014</v>
      </c>
      <c r="D5" s="125">
        <v>59.6</v>
      </c>
      <c r="E5" s="125">
        <v>0</v>
      </c>
      <c r="F5" s="125">
        <v>0</v>
      </c>
      <c r="G5" s="125">
        <v>6.7600000000000007E-2</v>
      </c>
      <c r="H5" s="126">
        <v>0.16900000000000001</v>
      </c>
      <c r="I5" s="164">
        <v>7.05</v>
      </c>
      <c r="J5" s="165">
        <v>202</v>
      </c>
      <c r="L5" s="132"/>
      <c r="M5" s="135">
        <v>0</v>
      </c>
      <c r="N5" s="149">
        <v>9.2410629922989249E-2</v>
      </c>
      <c r="O5" s="150">
        <v>29.548279333333301</v>
      </c>
      <c r="P5" s="150">
        <v>0</v>
      </c>
      <c r="Q5" s="150">
        <v>0</v>
      </c>
      <c r="R5" s="150">
        <v>9.2487100689255655E-2</v>
      </c>
      <c r="S5" s="151">
        <v>0.1848977306122449</v>
      </c>
      <c r="T5" s="171">
        <v>6.99</v>
      </c>
      <c r="U5" s="172">
        <v>201.9</v>
      </c>
    </row>
    <row r="6" spans="2:21">
      <c r="B6" s="124">
        <v>6.09</v>
      </c>
      <c r="C6" s="125">
        <v>4.2640194135551479E-2</v>
      </c>
      <c r="D6" s="125">
        <v>58.960550000000005</v>
      </c>
      <c r="E6" s="125">
        <v>0</v>
      </c>
      <c r="F6" s="125">
        <v>0</v>
      </c>
      <c r="G6" s="125">
        <v>0.16268798098754855</v>
      </c>
      <c r="H6" s="126">
        <v>0.20532817512310003</v>
      </c>
      <c r="I6" s="166">
        <v>7.0379480272443553</v>
      </c>
      <c r="J6" s="167">
        <v>175.02269461</v>
      </c>
      <c r="L6" s="132"/>
      <c r="M6" s="135">
        <v>6</v>
      </c>
      <c r="N6" s="152">
        <v>9.2410629922989249E-2</v>
      </c>
      <c r="O6" s="153">
        <v>29.081767295999999</v>
      </c>
      <c r="P6" s="153">
        <v>0</v>
      </c>
      <c r="Q6" s="153">
        <v>0</v>
      </c>
      <c r="R6" s="153">
        <v>0.32920103616101071</v>
      </c>
      <c r="S6" s="154">
        <v>0.42161166608399997</v>
      </c>
      <c r="T6" s="171">
        <v>6.98</v>
      </c>
      <c r="U6" s="172">
        <v>136.65444681979625</v>
      </c>
    </row>
    <row r="7" spans="2:21">
      <c r="B7" s="124">
        <v>17.59</v>
      </c>
      <c r="C7" s="125">
        <v>0.12337366776978692</v>
      </c>
      <c r="D7" s="125">
        <v>57.753050000000002</v>
      </c>
      <c r="E7" s="125">
        <v>0</v>
      </c>
      <c r="F7" s="125">
        <v>0</v>
      </c>
      <c r="G7" s="125">
        <v>0.30925761095831311</v>
      </c>
      <c r="H7" s="126">
        <v>0.43263127872810003</v>
      </c>
      <c r="I7" s="166">
        <v>6.8996110054495796</v>
      </c>
      <c r="J7" s="167">
        <v>127.74168661</v>
      </c>
      <c r="L7" s="132"/>
      <c r="M7" s="135">
        <v>12</v>
      </c>
      <c r="N7" s="152">
        <v>0.24700482465352225</v>
      </c>
      <c r="O7" s="153">
        <v>27.837435455999998</v>
      </c>
      <c r="P7" s="153">
        <v>0</v>
      </c>
      <c r="Q7" s="153">
        <v>0</v>
      </c>
      <c r="R7" s="153">
        <v>0.55409321447047777</v>
      </c>
      <c r="S7" s="154">
        <v>0.80109803912400002</v>
      </c>
      <c r="T7" s="171">
        <v>6.7633455380480001</v>
      </c>
      <c r="U7" s="172">
        <v>74.736344104609984</v>
      </c>
    </row>
    <row r="8" spans="2:21">
      <c r="B8" s="124">
        <v>24</v>
      </c>
      <c r="C8" s="125">
        <v>0.22730253824591784</v>
      </c>
      <c r="D8" s="125">
        <v>57.08</v>
      </c>
      <c r="E8" s="125">
        <v>1.9485815582783511E-3</v>
      </c>
      <c r="F8" s="125">
        <v>9.5324188535784353E-4</v>
      </c>
      <c r="G8" s="125">
        <v>0.54305106175408224</v>
      </c>
      <c r="H8" s="126">
        <v>0.77035360000000008</v>
      </c>
      <c r="I8" s="166">
        <v>6.8012367359999999</v>
      </c>
      <c r="J8" s="167">
        <v>103.46559999999999</v>
      </c>
      <c r="L8" s="132"/>
      <c r="M8" s="135">
        <v>23</v>
      </c>
      <c r="N8" s="152">
        <v>1.9995173486097475</v>
      </c>
      <c r="O8" s="153">
        <v>23.573662151000001</v>
      </c>
      <c r="P8" s="153">
        <v>6.5706270852989676E-2</v>
      </c>
      <c r="Q8" s="153">
        <v>3.0027081755784203E-2</v>
      </c>
      <c r="R8" s="153">
        <v>1.3928904116375738</v>
      </c>
      <c r="S8" s="154">
        <v>3.3924077602473215</v>
      </c>
      <c r="T8" s="171">
        <v>6.4261276451295011</v>
      </c>
      <c r="U8" s="172">
        <v>8.9016014967316153</v>
      </c>
    </row>
    <row r="9" spans="2:21">
      <c r="B9" s="124">
        <v>27.09</v>
      </c>
      <c r="C9" s="125">
        <v>0.31720175882789692</v>
      </c>
      <c r="D9" s="125">
        <v>56.755549999999999</v>
      </c>
      <c r="E9" s="125">
        <v>4.3519438133319925E-3</v>
      </c>
      <c r="F9" s="125">
        <v>2.1289615043146148E-3</v>
      </c>
      <c r="G9" s="125">
        <v>0.69697534746520307</v>
      </c>
      <c r="H9" s="126">
        <v>1.0141771062931</v>
      </c>
      <c r="I9" s="166">
        <v>6.7551382800385511</v>
      </c>
      <c r="J9" s="167">
        <v>92.294412609999995</v>
      </c>
      <c r="L9" s="132"/>
      <c r="M9" s="135">
        <v>29</v>
      </c>
      <c r="N9" s="152">
        <v>3.6959845180762101</v>
      </c>
      <c r="O9" s="153">
        <v>20.773937410999999</v>
      </c>
      <c r="P9" s="153">
        <v>0.12032702376125927</v>
      </c>
      <c r="Q9" s="153">
        <v>5.5120234079807866E-2</v>
      </c>
      <c r="R9" s="153">
        <v>1.4892662020188403</v>
      </c>
      <c r="S9" s="154">
        <v>5.1852507200950502</v>
      </c>
      <c r="T9" s="171">
        <v>6.3772851960285015</v>
      </c>
      <c r="U9" s="172">
        <v>11.842715703786524</v>
      </c>
    </row>
    <row r="10" spans="2:21">
      <c r="B10" s="124">
        <v>33.090000000000003</v>
      </c>
      <c r="C10" s="125">
        <v>0.75753298583321582</v>
      </c>
      <c r="D10" s="125">
        <v>56.125550000000004</v>
      </c>
      <c r="E10" s="125">
        <v>1.4226143003494148E-2</v>
      </c>
      <c r="F10" s="125">
        <v>7.1056102763756516E-3</v>
      </c>
      <c r="G10" s="125">
        <v>0.91773280107988464</v>
      </c>
      <c r="H10" s="126">
        <v>1.6752657869131005</v>
      </c>
      <c r="I10" s="166">
        <v>6.673044707407807</v>
      </c>
      <c r="J10" s="167">
        <v>71.589960609999991</v>
      </c>
      <c r="L10" s="132"/>
      <c r="M10" s="135">
        <v>36</v>
      </c>
      <c r="N10" s="152">
        <v>4.9355593028305798</v>
      </c>
      <c r="O10" s="153">
        <v>17.521722816</v>
      </c>
      <c r="P10" s="153">
        <v>0.19884566921148858</v>
      </c>
      <c r="Q10" s="153">
        <v>9.1625266737851485E-2</v>
      </c>
      <c r="R10" s="153">
        <v>1.5266154272413355</v>
      </c>
      <c r="S10" s="154">
        <v>6.462174730071915</v>
      </c>
      <c r="T10" s="171">
        <v>6.2763200000000001</v>
      </c>
      <c r="U10" s="172">
        <v>10.835100321974977</v>
      </c>
    </row>
    <row r="11" spans="2:21">
      <c r="B11" s="124">
        <v>39.5</v>
      </c>
      <c r="C11" s="125">
        <v>1.435049694691358</v>
      </c>
      <c r="D11" s="125">
        <v>54.458733122562499</v>
      </c>
      <c r="E11" s="125">
        <v>2.2679555518303498E-2</v>
      </c>
      <c r="F11" s="125">
        <v>1.1056919109056039E-2</v>
      </c>
      <c r="G11" s="125">
        <v>1.2742930678086419</v>
      </c>
      <c r="H11" s="126">
        <v>2.7093427624999999</v>
      </c>
      <c r="I11" s="166">
        <v>6.5982870306874997</v>
      </c>
      <c r="J11" s="167">
        <v>50.910524999999978</v>
      </c>
      <c r="L11" s="132"/>
      <c r="M11" s="135">
        <v>50</v>
      </c>
      <c r="N11" s="152">
        <v>6.3259846079491577</v>
      </c>
      <c r="O11" s="153">
        <v>12.060500000000001</v>
      </c>
      <c r="P11" s="153">
        <v>0.54938044640684014</v>
      </c>
      <c r="Q11" s="153">
        <v>0.30247970091921822</v>
      </c>
      <c r="R11" s="153">
        <v>1.5384339834761718</v>
      </c>
      <c r="S11" s="154">
        <v>7.8644185914253297</v>
      </c>
      <c r="T11" s="171">
        <v>5.3749999999999991</v>
      </c>
      <c r="U11" s="172">
        <v>7.1697839930596956</v>
      </c>
    </row>
    <row r="12" spans="2:21">
      <c r="B12" s="124">
        <v>43.09</v>
      </c>
      <c r="C12" s="125">
        <v>1.7273637023701645</v>
      </c>
      <c r="D12" s="125">
        <v>53.519513688663977</v>
      </c>
      <c r="E12" s="125">
        <v>2.645606040513681E-2</v>
      </c>
      <c r="F12" s="125">
        <v>1.259607792796695E-2</v>
      </c>
      <c r="G12" s="125">
        <v>1.3755260036539443</v>
      </c>
      <c r="H12" s="126">
        <v>3.1028897060241087</v>
      </c>
      <c r="I12" s="166">
        <v>6.561178517492567</v>
      </c>
      <c r="J12" s="167">
        <v>39.97854061000001</v>
      </c>
      <c r="L12" s="132"/>
      <c r="M12" s="135">
        <v>55</v>
      </c>
      <c r="N12" s="152">
        <v>6.7013320486624384</v>
      </c>
      <c r="O12" s="153">
        <v>10.602714375000009</v>
      </c>
      <c r="P12" s="153">
        <v>0.57252362651488942</v>
      </c>
      <c r="Q12" s="153">
        <v>0.34167522471010364</v>
      </c>
      <c r="R12" s="153">
        <v>1.536254785168079</v>
      </c>
      <c r="S12" s="154">
        <v>8.2375868338305178</v>
      </c>
      <c r="T12" s="171">
        <v>5.2117500000000003</v>
      </c>
      <c r="U12" s="172">
        <v>7.1775593269912008</v>
      </c>
    </row>
    <row r="13" spans="2:21">
      <c r="B13" s="124">
        <v>45.5</v>
      </c>
      <c r="C13" s="125">
        <v>1.9832245509913127</v>
      </c>
      <c r="D13" s="125">
        <v>52.899184577562501</v>
      </c>
      <c r="E13" s="125">
        <v>3.0967484525118223E-2</v>
      </c>
      <c r="F13" s="125">
        <v>1.4403794239843812E-2</v>
      </c>
      <c r="G13" s="125">
        <v>1.407935935258686</v>
      </c>
      <c r="H13" s="126">
        <v>3.3911604862499987</v>
      </c>
      <c r="I13" s="166">
        <v>6.5474872864927214</v>
      </c>
      <c r="J13" s="167">
        <v>30.327499999999986</v>
      </c>
      <c r="L13" s="132"/>
      <c r="M13" s="135">
        <v>78</v>
      </c>
      <c r="N13" s="152">
        <v>7.4930490470559885</v>
      </c>
      <c r="O13" s="153">
        <v>6.3436748160000143</v>
      </c>
      <c r="P13" s="153">
        <v>0.5275381878682065</v>
      </c>
      <c r="Q13" s="153">
        <v>0.27374944482248553</v>
      </c>
      <c r="R13" s="153">
        <v>1.5256072072612723</v>
      </c>
      <c r="S13" s="154">
        <v>9.0186562543172606</v>
      </c>
      <c r="T13" s="171">
        <v>5.5362799999999996</v>
      </c>
      <c r="U13" s="172">
        <v>9.3396133020903847</v>
      </c>
    </row>
    <row r="14" spans="2:21" ht="14.4" thickBot="1">
      <c r="B14" s="124">
        <v>51.5</v>
      </c>
      <c r="C14" s="125">
        <v>2.586862086860279</v>
      </c>
      <c r="D14" s="125">
        <v>51.4240961725625</v>
      </c>
      <c r="E14" s="125">
        <v>6.1792710104228009E-2</v>
      </c>
      <c r="F14" s="125">
        <v>2.8241756517320617E-2</v>
      </c>
      <c r="G14" s="125">
        <v>1.4565526543897207</v>
      </c>
      <c r="H14" s="126">
        <v>4.0434147412499994</v>
      </c>
      <c r="I14" s="166">
        <v>6.4843494432790827</v>
      </c>
      <c r="J14" s="167">
        <v>17.547499999999957</v>
      </c>
      <c r="L14" s="132"/>
      <c r="M14" s="137">
        <v>90</v>
      </c>
      <c r="N14" s="155">
        <v>7.6071307692962051</v>
      </c>
      <c r="O14" s="156">
        <v>3.3855000000000359</v>
      </c>
      <c r="P14" s="156">
        <v>0.49983356981429616</v>
      </c>
      <c r="Q14" s="156">
        <v>0.2506044179714037</v>
      </c>
      <c r="R14" s="156">
        <v>1.5235606610999999</v>
      </c>
      <c r="S14" s="157">
        <v>9.1306914303962046</v>
      </c>
      <c r="T14" s="173">
        <v>5.66</v>
      </c>
      <c r="U14" s="174">
        <v>9.9817343911187209</v>
      </c>
    </row>
    <row r="15" spans="2:21" ht="14.4" thickBot="1">
      <c r="B15" s="124">
        <v>56.09</v>
      </c>
      <c r="C15" s="125">
        <v>3.0021388972413225</v>
      </c>
      <c r="D15" s="125">
        <v>50.392224575013927</v>
      </c>
      <c r="E15" s="125">
        <v>0.13137940036631993</v>
      </c>
      <c r="F15" s="125">
        <v>6.0559527223241587E-2</v>
      </c>
      <c r="G15" s="125">
        <v>1.4820155655637866</v>
      </c>
      <c r="H15" s="126">
        <v>4.4841544628051091</v>
      </c>
      <c r="I15" s="166">
        <v>6.3981756963293996</v>
      </c>
      <c r="J15" s="167">
        <v>13.117690999999922</v>
      </c>
      <c r="L15" s="132"/>
      <c r="N15" s="158"/>
      <c r="O15" s="158"/>
      <c r="P15" s="158"/>
      <c r="Q15" s="158"/>
      <c r="R15" s="158"/>
      <c r="S15" s="158"/>
      <c r="T15" s="159"/>
      <c r="U15" s="159"/>
    </row>
    <row r="16" spans="2:21" ht="14.4" thickBot="1">
      <c r="B16" s="124">
        <v>62</v>
      </c>
      <c r="C16" s="125">
        <v>3.4808699734985789</v>
      </c>
      <c r="D16" s="125">
        <v>49.225153616</v>
      </c>
      <c r="E16" s="125">
        <v>0.28385749454448361</v>
      </c>
      <c r="F16" s="125">
        <v>0.13309483899617486</v>
      </c>
      <c r="G16" s="125">
        <v>1.5041995465014184</v>
      </c>
      <c r="H16" s="126">
        <v>4.985069519999997</v>
      </c>
      <c r="I16" s="166">
        <v>6.2001890453439863</v>
      </c>
      <c r="J16" s="167">
        <v>18.215519999999998</v>
      </c>
      <c r="L16" s="132"/>
      <c r="M16" s="138" t="s">
        <v>340</v>
      </c>
      <c r="N16" s="202" t="s">
        <v>332</v>
      </c>
      <c r="O16" s="203"/>
      <c r="P16" s="203"/>
      <c r="Q16" s="203"/>
      <c r="R16" s="203"/>
      <c r="S16" s="204"/>
      <c r="T16" s="159"/>
      <c r="U16" s="159"/>
    </row>
    <row r="17" spans="2:21" ht="28.2" thickBot="1">
      <c r="B17" s="124">
        <v>65.09</v>
      </c>
      <c r="C17" s="125">
        <v>3.7077124969874626</v>
      </c>
      <c r="D17" s="125">
        <v>48.697637356850692</v>
      </c>
      <c r="E17" s="125">
        <v>0.37628761458756743</v>
      </c>
      <c r="F17" s="125">
        <v>0.17856888631800413</v>
      </c>
      <c r="G17" s="125">
        <v>1.5122904234506456</v>
      </c>
      <c r="H17" s="126">
        <v>5.220002920438108</v>
      </c>
      <c r="I17" s="166">
        <v>6.045656705637878</v>
      </c>
      <c r="J17" s="167">
        <v>18.629262348000001</v>
      </c>
      <c r="L17" s="132"/>
      <c r="M17" s="138" t="s">
        <v>339</v>
      </c>
      <c r="N17" s="155" t="s">
        <v>317</v>
      </c>
      <c r="O17" s="156" t="s">
        <v>333</v>
      </c>
      <c r="P17" s="156" t="s">
        <v>334</v>
      </c>
      <c r="Q17" s="156" t="s">
        <v>335</v>
      </c>
      <c r="R17" s="156" t="s">
        <v>336</v>
      </c>
      <c r="S17" s="157" t="s">
        <v>337</v>
      </c>
      <c r="T17" s="161" t="s">
        <v>341</v>
      </c>
      <c r="U17" s="162" t="s">
        <v>342</v>
      </c>
    </row>
    <row r="18" spans="2:21">
      <c r="B18" s="124">
        <v>69</v>
      </c>
      <c r="C18" s="125">
        <v>3.973438975013051</v>
      </c>
      <c r="D18" s="125">
        <v>48.401583719999849</v>
      </c>
      <c r="E18" s="125">
        <v>0.48111760634138656</v>
      </c>
      <c r="F18" s="125">
        <v>0.2400103705153625</v>
      </c>
      <c r="G18" s="125">
        <v>1.5199843349869453</v>
      </c>
      <c r="H18" s="126">
        <v>5.4934233099999963</v>
      </c>
      <c r="I18" s="166">
        <v>5.7978481618330129</v>
      </c>
      <c r="J18" s="167">
        <v>19.072879999999998</v>
      </c>
      <c r="L18" s="132"/>
      <c r="M18" s="133">
        <v>0</v>
      </c>
      <c r="N18" s="152">
        <v>0.129</v>
      </c>
      <c r="O18" s="153">
        <v>29.643627333333299</v>
      </c>
      <c r="P18" s="153">
        <v>0</v>
      </c>
      <c r="Q18" s="153">
        <v>0</v>
      </c>
      <c r="R18" s="153">
        <v>8.6965622292244887E-2</v>
      </c>
      <c r="S18" s="154">
        <v>0.21596562229224489</v>
      </c>
      <c r="T18" s="170">
        <v>7</v>
      </c>
      <c r="U18" s="175">
        <v>201.9</v>
      </c>
    </row>
    <row r="19" spans="2:21">
      <c r="B19" s="124">
        <v>75.09</v>
      </c>
      <c r="C19" s="125">
        <v>4.3444022194031966</v>
      </c>
      <c r="D19" s="125">
        <v>46.666956119572774</v>
      </c>
      <c r="E19" s="125">
        <v>0.59676159158425424</v>
      </c>
      <c r="F19" s="125">
        <v>0.34297421172181941</v>
      </c>
      <c r="G19" s="125">
        <v>1.5278510654049111</v>
      </c>
      <c r="H19" s="126">
        <v>5.8722532848081075</v>
      </c>
      <c r="I19" s="166">
        <v>5.3313099697528337</v>
      </c>
      <c r="J19" s="167">
        <v>19.586006347999998</v>
      </c>
      <c r="L19" s="132"/>
      <c r="M19" s="135">
        <v>10</v>
      </c>
      <c r="N19" s="152">
        <v>0.159</v>
      </c>
      <c r="O19" s="153">
        <v>29.160639999999997</v>
      </c>
      <c r="P19" s="153">
        <v>0</v>
      </c>
      <c r="Q19" s="153">
        <v>0</v>
      </c>
      <c r="R19" s="153">
        <v>0.49003707200000002</v>
      </c>
      <c r="S19" s="154">
        <v>0.64903707200000005</v>
      </c>
      <c r="T19" s="171">
        <v>6.8499899999999991</v>
      </c>
      <c r="U19" s="172">
        <v>114.89266212316925</v>
      </c>
    </row>
    <row r="20" spans="2:21">
      <c r="B20" s="124">
        <v>77</v>
      </c>
      <c r="C20" s="125">
        <v>4.4510824179469548</v>
      </c>
      <c r="D20" s="125">
        <v>46.011710120000203</v>
      </c>
      <c r="E20" s="125">
        <v>0.62703098471567031</v>
      </c>
      <c r="F20" s="125">
        <v>0.37454886324713249</v>
      </c>
      <c r="G20" s="125">
        <v>1.5295630520530432</v>
      </c>
      <c r="H20" s="126">
        <v>5.980645469999998</v>
      </c>
      <c r="I20" s="166">
        <v>5.1830711203690321</v>
      </c>
      <c r="J20" s="167">
        <v>19.702319999999997</v>
      </c>
      <c r="L20" s="132"/>
      <c r="M20" s="135">
        <v>15</v>
      </c>
      <c r="N20" s="152">
        <v>0.29091125385918731</v>
      </c>
      <c r="O20" s="153">
        <v>27.024009999999997</v>
      </c>
      <c r="P20" s="153">
        <v>0</v>
      </c>
      <c r="Q20" s="153">
        <v>0</v>
      </c>
      <c r="R20" s="153">
        <v>0.99766999999999995</v>
      </c>
      <c r="S20" s="154">
        <v>1.2885812538591872</v>
      </c>
      <c r="T20" s="171">
        <v>6.4600024999999999</v>
      </c>
      <c r="U20" s="172">
        <v>27.086583138156527</v>
      </c>
    </row>
    <row r="21" spans="2:21">
      <c r="B21" s="124">
        <v>88.09</v>
      </c>
      <c r="C21" s="125">
        <v>4.9973353116792598</v>
      </c>
      <c r="D21" s="125">
        <v>44.718803372035723</v>
      </c>
      <c r="E21" s="125">
        <v>0.65039340096261478</v>
      </c>
      <c r="F21" s="125">
        <v>0.45977665982997246</v>
      </c>
      <c r="G21" s="125">
        <v>1.5352416675098484</v>
      </c>
      <c r="H21" s="126">
        <v>6.5325769791891082</v>
      </c>
      <c r="I21" s="166">
        <v>4.9677271260999998</v>
      </c>
      <c r="J21" s="167">
        <v>19.956693548000001</v>
      </c>
      <c r="L21" s="132"/>
      <c r="M21" s="135">
        <v>19</v>
      </c>
      <c r="N21" s="152">
        <v>0.88724182903129245</v>
      </c>
      <c r="O21" s="153">
        <v>25.287524559999998</v>
      </c>
      <c r="P21" s="153">
        <v>5.4862132078405297E-2</v>
      </c>
      <c r="Q21" s="153">
        <v>2.5045771614080396E-2</v>
      </c>
      <c r="R21" s="153">
        <v>1.2451039199999998</v>
      </c>
      <c r="S21" s="154">
        <v>2.132345749031292</v>
      </c>
      <c r="T21" s="171">
        <v>6.4487292843000006</v>
      </c>
      <c r="U21" s="172">
        <v>11.49885171429699</v>
      </c>
    </row>
    <row r="22" spans="2:21" ht="14.4" thickBot="1">
      <c r="B22" s="121">
        <v>109.09</v>
      </c>
      <c r="C22" s="128">
        <v>5.8517726202276545</v>
      </c>
      <c r="D22" s="128">
        <v>43.012999999999998</v>
      </c>
      <c r="E22" s="128">
        <v>0.70029254257539042</v>
      </c>
      <c r="F22" s="128">
        <v>0.81498077617874887</v>
      </c>
      <c r="G22" s="128">
        <v>1.5379430162384553</v>
      </c>
      <c r="H22" s="129">
        <v>7.3897156364661098</v>
      </c>
      <c r="I22" s="168">
        <v>4.4978643060999985</v>
      </c>
      <c r="J22" s="169">
        <v>19.752000000000002</v>
      </c>
      <c r="L22" s="132"/>
      <c r="M22" s="135">
        <v>24</v>
      </c>
      <c r="N22" s="152">
        <v>2.0617490506052705</v>
      </c>
      <c r="O22" s="153">
        <v>23.111820159999997</v>
      </c>
      <c r="P22" s="153">
        <v>6.5607335001419881E-2</v>
      </c>
      <c r="Q22" s="153">
        <v>2.9982693056638969E-2</v>
      </c>
      <c r="R22" s="153">
        <v>1.4119731199999996</v>
      </c>
      <c r="S22" s="154">
        <v>3.4737221706052699</v>
      </c>
      <c r="T22" s="171">
        <v>6.4255364607999983</v>
      </c>
      <c r="U22" s="172">
        <v>8.7354404237969447</v>
      </c>
    </row>
    <row r="23" spans="2:21" ht="14.4" thickBot="1">
      <c r="B23" s="130"/>
      <c r="C23" s="131"/>
      <c r="D23" s="131"/>
      <c r="E23" s="131"/>
      <c r="F23" s="131"/>
      <c r="G23" s="131"/>
      <c r="H23" s="131"/>
      <c r="I23" s="131"/>
      <c r="J23" s="131"/>
      <c r="K23" s="132"/>
      <c r="L23" s="132"/>
      <c r="M23" s="135">
        <v>33</v>
      </c>
      <c r="N23" s="152">
        <v>3.617241657341808</v>
      </c>
      <c r="O23" s="153">
        <v>19.285244079999998</v>
      </c>
      <c r="P23" s="153">
        <v>0.20256099886720988</v>
      </c>
      <c r="Q23" s="153">
        <v>9.3351394680674701E-2</v>
      </c>
      <c r="R23" s="153">
        <v>1.4846879034791578</v>
      </c>
      <c r="S23" s="154">
        <v>5.1019295608209658</v>
      </c>
      <c r="T23" s="171">
        <v>6.2739927643000044</v>
      </c>
      <c r="U23" s="172">
        <v>11.339622643062199</v>
      </c>
    </row>
    <row r="24" spans="2:21" ht="14.4" thickBot="1">
      <c r="B24" s="119" t="s">
        <v>279</v>
      </c>
      <c r="C24" s="199" t="s">
        <v>332</v>
      </c>
      <c r="D24" s="200"/>
      <c r="E24" s="200"/>
      <c r="F24" s="200"/>
      <c r="G24" s="200"/>
      <c r="H24" s="201"/>
      <c r="I24" s="120"/>
      <c r="J24" s="120"/>
      <c r="K24" s="132"/>
      <c r="L24" s="132"/>
      <c r="M24" s="135">
        <v>38</v>
      </c>
      <c r="N24" s="152">
        <v>4.1705116037892624</v>
      </c>
      <c r="O24" s="153">
        <v>17.270164479999998</v>
      </c>
      <c r="P24" s="153">
        <v>0.37813615666355593</v>
      </c>
      <c r="Q24" s="153">
        <v>0.17866973604963104</v>
      </c>
      <c r="R24" s="153">
        <v>1.5056337885569522</v>
      </c>
      <c r="S24" s="154">
        <v>5.6761453923462142</v>
      </c>
      <c r="T24" s="171">
        <v>5.9971685488000084</v>
      </c>
      <c r="U24" s="172">
        <v>11.59121135048872</v>
      </c>
    </row>
    <row r="25" spans="2:21" ht="28.2" thickBot="1">
      <c r="B25" s="121" t="s">
        <v>283</v>
      </c>
      <c r="C25" s="122" t="s">
        <v>317</v>
      </c>
      <c r="D25" s="122" t="s">
        <v>333</v>
      </c>
      <c r="E25" s="122" t="s">
        <v>334</v>
      </c>
      <c r="F25" s="122" t="s">
        <v>335</v>
      </c>
      <c r="G25" s="122" t="s">
        <v>336</v>
      </c>
      <c r="H25" s="123" t="s">
        <v>337</v>
      </c>
      <c r="I25" s="138" t="s">
        <v>341</v>
      </c>
      <c r="J25" s="160" t="s">
        <v>342</v>
      </c>
      <c r="K25" s="132"/>
      <c r="L25" s="132"/>
      <c r="M25" s="135">
        <v>42</v>
      </c>
      <c r="N25" s="152">
        <v>4.4924927485167458</v>
      </c>
      <c r="O25" s="153">
        <v>15.744785919999998</v>
      </c>
      <c r="P25" s="153">
        <v>0.48305934603390482</v>
      </c>
      <c r="Q25" s="153">
        <v>0.23809842088799368</v>
      </c>
      <c r="R25" s="153">
        <v>1.5154166333145409</v>
      </c>
      <c r="S25" s="154">
        <v>6.0079093818312863</v>
      </c>
      <c r="T25" s="171">
        <v>5.7351401967999998</v>
      </c>
      <c r="U25" s="172">
        <v>11.360476315819994</v>
      </c>
    </row>
    <row r="26" spans="2:21">
      <c r="B26" s="124">
        <v>0</v>
      </c>
      <c r="C26" s="125">
        <v>2.2394593656806999E-2</v>
      </c>
      <c r="D26" s="125">
        <v>29.6</v>
      </c>
      <c r="E26" s="125">
        <v>0</v>
      </c>
      <c r="F26" s="125">
        <v>0</v>
      </c>
      <c r="G26" s="125">
        <v>7.9605406343193033E-2</v>
      </c>
      <c r="H26" s="126">
        <v>0.10199999999999999</v>
      </c>
      <c r="I26" s="145">
        <v>7.0000255257094297</v>
      </c>
      <c r="J26" s="139">
        <v>201.9047619047619</v>
      </c>
      <c r="L26" s="132"/>
      <c r="M26" s="135">
        <v>48</v>
      </c>
      <c r="N26" s="152">
        <v>4.8276381645100868</v>
      </c>
      <c r="O26" s="153">
        <v>13.642449279999994</v>
      </c>
      <c r="P26" s="153">
        <v>0.53386025344659671</v>
      </c>
      <c r="Q26" s="153">
        <v>0.27727545243875068</v>
      </c>
      <c r="R26" s="153">
        <v>1.5237452933101701</v>
      </c>
      <c r="S26" s="154">
        <v>6.3513834578202566</v>
      </c>
      <c r="T26" s="171">
        <v>5.5334633728000107</v>
      </c>
      <c r="U26" s="172">
        <v>10.821051627610046</v>
      </c>
    </row>
    <row r="27" spans="2:21">
      <c r="B27" s="124">
        <v>8</v>
      </c>
      <c r="C27" s="125">
        <v>3.5423999999999997E-2</v>
      </c>
      <c r="D27" s="125">
        <v>28.96</v>
      </c>
      <c r="E27" s="125">
        <v>0</v>
      </c>
      <c r="F27" s="125">
        <v>0</v>
      </c>
      <c r="G27" s="125">
        <v>0.20073599999999997</v>
      </c>
      <c r="H27" s="126">
        <v>0.23615999999999998</v>
      </c>
      <c r="I27" s="145">
        <v>6.9777561600000002</v>
      </c>
      <c r="J27" s="139">
        <v>162.10399999999998</v>
      </c>
      <c r="L27" s="132"/>
      <c r="M27" s="135">
        <v>61</v>
      </c>
      <c r="N27" s="152">
        <v>5.1930746701504606</v>
      </c>
      <c r="O27" s="153">
        <v>10.112397039999994</v>
      </c>
      <c r="P27" s="153">
        <v>0.5530046658888762</v>
      </c>
      <c r="Q27" s="153">
        <v>0.29922654161929485</v>
      </c>
      <c r="R27" s="153">
        <v>1.5306997604341994</v>
      </c>
      <c r="S27" s="154">
        <v>6.7237744305846601</v>
      </c>
      <c r="T27" s="171">
        <v>5.41748473</v>
      </c>
      <c r="U27" s="172">
        <v>9.9502785488796235</v>
      </c>
    </row>
    <row r="28" spans="2:21">
      <c r="B28" s="124">
        <v>16</v>
      </c>
      <c r="C28" s="125">
        <v>7.4931999999999999E-2</v>
      </c>
      <c r="D28" s="125">
        <v>27.648960000000002</v>
      </c>
      <c r="E28" s="125">
        <v>0</v>
      </c>
      <c r="F28" s="125">
        <v>0</v>
      </c>
      <c r="G28" s="125">
        <v>0.50146800000000002</v>
      </c>
      <c r="H28" s="126">
        <v>0.57640000000000002</v>
      </c>
      <c r="I28" s="145">
        <v>6.8893772799999997</v>
      </c>
      <c r="J28" s="139">
        <v>113.352</v>
      </c>
      <c r="L28" s="132"/>
      <c r="M28" s="135">
        <v>75</v>
      </c>
      <c r="N28" s="152">
        <v>5.4047525087867498</v>
      </c>
      <c r="O28" s="153">
        <v>8.3319279999999996</v>
      </c>
      <c r="P28" s="153">
        <v>0.54691977391179758</v>
      </c>
      <c r="Q28" s="153">
        <v>0.29349408377981956</v>
      </c>
      <c r="R28" s="153">
        <v>1.5337264757781524</v>
      </c>
      <c r="S28" s="154">
        <v>6.9384789845649024</v>
      </c>
      <c r="T28" s="171">
        <v>5.4389562499999995</v>
      </c>
      <c r="U28" s="172">
        <v>9.3628166718138175</v>
      </c>
    </row>
    <row r="29" spans="2:21" ht="14.4" thickBot="1">
      <c r="B29" s="124">
        <v>24</v>
      </c>
      <c r="C29" s="125">
        <v>0.16930244414197193</v>
      </c>
      <c r="D29" s="125">
        <v>25.667975000000002</v>
      </c>
      <c r="E29" s="125">
        <v>0</v>
      </c>
      <c r="F29" s="125">
        <v>0</v>
      </c>
      <c r="G29" s="125">
        <v>0.95341755585802823</v>
      </c>
      <c r="H29" s="126">
        <v>1.1227199999999999</v>
      </c>
      <c r="I29" s="145">
        <v>6.7638323199999997</v>
      </c>
      <c r="J29" s="139">
        <v>64.728000000000009</v>
      </c>
      <c r="L29" s="132"/>
      <c r="M29" s="137">
        <v>90</v>
      </c>
      <c r="N29" s="155">
        <v>5.5364073762133019</v>
      </c>
      <c r="O29" s="156">
        <v>6.7562660000000001</v>
      </c>
      <c r="P29" s="156">
        <v>0.55227864755379663</v>
      </c>
      <c r="Q29" s="156">
        <v>0.30093026885768986</v>
      </c>
      <c r="R29" s="156">
        <v>1.53524246399</v>
      </c>
      <c r="S29" s="157">
        <v>7.0716498402033015</v>
      </c>
      <c r="T29" s="173">
        <v>5.4</v>
      </c>
      <c r="U29" s="174">
        <v>8.9865296484577755</v>
      </c>
    </row>
    <row r="30" spans="2:21">
      <c r="B30" s="124">
        <v>36.5</v>
      </c>
      <c r="C30" s="125">
        <v>1.0563806276159113</v>
      </c>
      <c r="D30" s="125">
        <v>22.728512737500001</v>
      </c>
      <c r="E30" s="125">
        <v>0</v>
      </c>
      <c r="F30" s="125">
        <v>0</v>
      </c>
      <c r="G30" s="125">
        <v>1.3325268723840888</v>
      </c>
      <c r="H30" s="126">
        <v>2.3889075000000002</v>
      </c>
      <c r="I30" s="145">
        <v>6.5621320387499997</v>
      </c>
      <c r="J30" s="139">
        <v>12.744406249999969</v>
      </c>
      <c r="L30" s="132"/>
      <c r="M30" s="132"/>
      <c r="N30" s="132"/>
      <c r="O30" s="132"/>
      <c r="P30" s="132"/>
      <c r="Q30" s="132"/>
      <c r="R30" s="132"/>
      <c r="T30" s="132"/>
      <c r="U30" s="132"/>
    </row>
    <row r="31" spans="2:21">
      <c r="B31" s="124">
        <v>43.5</v>
      </c>
      <c r="C31" s="125">
        <v>1.9288763870181951</v>
      </c>
      <c r="D31" s="125">
        <v>21.333350262500002</v>
      </c>
      <c r="E31" s="125">
        <v>2.404976625864351E-2</v>
      </c>
      <c r="F31" s="125">
        <v>1.0976777817411524E-2</v>
      </c>
      <c r="G31" s="125">
        <v>1.3825221629818065</v>
      </c>
      <c r="H31" s="126">
        <v>3.3113985500000016</v>
      </c>
      <c r="I31" s="145">
        <v>6.4816286612500003</v>
      </c>
      <c r="J31" s="139">
        <v>8.6130937499999902</v>
      </c>
      <c r="L31" s="132"/>
      <c r="M31" s="132"/>
      <c r="N31" s="132"/>
      <c r="O31" s="132"/>
      <c r="P31" s="132"/>
      <c r="Q31" s="132"/>
      <c r="R31" s="132"/>
      <c r="S31" s="132"/>
      <c r="T31" s="132"/>
      <c r="U31" s="132"/>
    </row>
    <row r="32" spans="2:21">
      <c r="B32" s="124">
        <v>48.5</v>
      </c>
      <c r="C32" s="125">
        <v>2.4222954617713874</v>
      </c>
      <c r="D32" s="125">
        <v>20.352702637500002</v>
      </c>
      <c r="E32" s="125">
        <v>8.1709358126130005E-2</v>
      </c>
      <c r="F32" s="125">
        <v>3.7713458322589655E-2</v>
      </c>
      <c r="G32" s="125">
        <v>1.4092525882286149</v>
      </c>
      <c r="H32" s="126">
        <v>3.8315480500000021</v>
      </c>
      <c r="I32" s="145">
        <v>6.4468309378750019</v>
      </c>
      <c r="J32" s="139">
        <v>10.784051999999999</v>
      </c>
      <c r="L32" s="132"/>
      <c r="M32" s="132"/>
      <c r="N32" s="132"/>
      <c r="O32" s="132"/>
      <c r="P32" s="132"/>
      <c r="Q32" s="132"/>
      <c r="R32" s="132"/>
      <c r="S32" s="132"/>
      <c r="T32" s="132"/>
      <c r="U32" s="132"/>
    </row>
    <row r="33" spans="2:21">
      <c r="B33" s="124">
        <v>57.5</v>
      </c>
      <c r="C33" s="125">
        <v>3.1075006420710753</v>
      </c>
      <c r="D33" s="125">
        <v>18.649232812500003</v>
      </c>
      <c r="E33" s="125">
        <v>0.28457299769407801</v>
      </c>
      <c r="F33" s="125">
        <v>0.13419684997387643</v>
      </c>
      <c r="G33" s="125">
        <v>1.4431681079289262</v>
      </c>
      <c r="H33" s="126">
        <v>4.5506687500000016</v>
      </c>
      <c r="I33" s="145">
        <v>6.1550652343750043</v>
      </c>
      <c r="J33" s="139">
        <v>14.271432000000001</v>
      </c>
      <c r="L33" s="132"/>
      <c r="M33" s="132"/>
      <c r="N33" s="132"/>
      <c r="O33" s="132"/>
      <c r="P33" s="132"/>
      <c r="Q33" s="132"/>
      <c r="R33" s="132"/>
      <c r="S33" s="132"/>
      <c r="T33" s="132"/>
      <c r="U33" s="132"/>
    </row>
    <row r="34" spans="2:21">
      <c r="B34" s="124">
        <v>65</v>
      </c>
      <c r="C34" s="125">
        <v>3.5040215234674217</v>
      </c>
      <c r="D34" s="125">
        <v>17.318737500000001</v>
      </c>
      <c r="E34" s="125">
        <v>0.43209349704435984</v>
      </c>
      <c r="F34" s="125">
        <v>0.21075588035478166</v>
      </c>
      <c r="G34" s="125">
        <v>1.4613784765325799</v>
      </c>
      <c r="H34" s="126">
        <v>4.9654000000000025</v>
      </c>
      <c r="I34" s="145">
        <v>5.8555674999999949</v>
      </c>
      <c r="J34" s="139">
        <v>13.810024799999997</v>
      </c>
      <c r="L34" s="132"/>
      <c r="M34" s="132"/>
      <c r="N34" s="132"/>
      <c r="O34" s="132"/>
      <c r="P34" s="132"/>
      <c r="Q34" s="132"/>
      <c r="R34" s="132"/>
      <c r="S34" s="132"/>
      <c r="T34" s="132"/>
      <c r="U34" s="132"/>
    </row>
    <row r="35" spans="2:21">
      <c r="B35" s="124">
        <v>71</v>
      </c>
      <c r="C35" s="125">
        <v>3.7247468659125298</v>
      </c>
      <c r="D35" s="125">
        <v>16.332137700000001</v>
      </c>
      <c r="E35" s="125">
        <v>0.52862634893768068</v>
      </c>
      <c r="F35" s="125">
        <v>0.26485681325736482</v>
      </c>
      <c r="G35" s="125">
        <v>1.4713339340874718</v>
      </c>
      <c r="H35" s="126">
        <v>5.1960808000000043</v>
      </c>
      <c r="I35" s="145">
        <v>5.6407928560000071</v>
      </c>
      <c r="J35" s="139">
        <v>13.772468400000001</v>
      </c>
      <c r="L35" s="132"/>
      <c r="M35" s="132"/>
      <c r="N35" s="132"/>
      <c r="O35" s="132"/>
      <c r="P35" s="132"/>
      <c r="Q35" s="132"/>
      <c r="R35" s="132"/>
      <c r="S35" s="132"/>
      <c r="T35" s="132"/>
      <c r="U35" s="132"/>
    </row>
    <row r="36" spans="2:21">
      <c r="B36" s="124">
        <v>95</v>
      </c>
      <c r="C36" s="125">
        <v>3.9239323909569199</v>
      </c>
      <c r="D36" s="125">
        <v>13.366162500000002</v>
      </c>
      <c r="E36" s="125">
        <v>0.59152904403875883</v>
      </c>
      <c r="F36" s="125">
        <v>0.33471360496309499</v>
      </c>
      <c r="G36" s="125">
        <v>1.4877676090430834</v>
      </c>
      <c r="H36" s="126">
        <v>5.4117000000000051</v>
      </c>
      <c r="I36" s="145">
        <v>5.3466250000000342</v>
      </c>
      <c r="J36" s="139">
        <v>17.313500399999999</v>
      </c>
      <c r="L36" s="132"/>
      <c r="M36" s="132"/>
      <c r="N36" s="132"/>
      <c r="O36" s="132"/>
      <c r="P36" s="132"/>
      <c r="Q36" s="132"/>
      <c r="R36" s="132"/>
      <c r="S36" s="132"/>
      <c r="T36" s="132"/>
      <c r="U36" s="132"/>
    </row>
    <row r="37" spans="2:21" ht="14.4" thickBot="1">
      <c r="B37" s="121">
        <v>119</v>
      </c>
      <c r="C37" s="128">
        <v>4.0374424617735496</v>
      </c>
      <c r="D37" s="128">
        <v>12.52432237787869</v>
      </c>
      <c r="E37" s="128">
        <v>0.65026880219876593</v>
      </c>
      <c r="F37" s="128">
        <v>0.44185334032141932</v>
      </c>
      <c r="G37" s="128">
        <v>1.49035673822645</v>
      </c>
      <c r="H37" s="129">
        <v>5.527799200000004</v>
      </c>
      <c r="I37" s="146">
        <v>5.0126509360000169</v>
      </c>
      <c r="J37" s="140">
        <v>21.2891136</v>
      </c>
      <c r="L37" s="132"/>
      <c r="M37" s="132"/>
      <c r="N37" s="132"/>
      <c r="O37" s="132"/>
      <c r="P37" s="132"/>
      <c r="Q37" s="132"/>
      <c r="R37" s="132"/>
      <c r="S37" s="132"/>
      <c r="T37" s="132"/>
      <c r="U37" s="132"/>
    </row>
    <row r="38" spans="2:21" ht="14.4" thickBot="1"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</row>
    <row r="39" spans="2:21" ht="14.4" thickBot="1">
      <c r="B39" s="119" t="s">
        <v>282</v>
      </c>
      <c r="C39" s="199" t="s">
        <v>332</v>
      </c>
      <c r="D39" s="200"/>
      <c r="E39" s="200"/>
      <c r="F39" s="200"/>
      <c r="G39" s="200"/>
      <c r="H39" s="201"/>
      <c r="I39" s="120"/>
      <c r="J39" s="120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</row>
    <row r="40" spans="2:21" ht="28.2" thickBot="1">
      <c r="B40" s="121" t="s">
        <v>283</v>
      </c>
      <c r="C40" s="127" t="s">
        <v>317</v>
      </c>
      <c r="D40" s="122" t="s">
        <v>333</v>
      </c>
      <c r="E40" s="122" t="s">
        <v>334</v>
      </c>
      <c r="F40" s="122" t="s">
        <v>335</v>
      </c>
      <c r="G40" s="122" t="s">
        <v>336</v>
      </c>
      <c r="H40" s="123" t="s">
        <v>337</v>
      </c>
      <c r="I40" s="138" t="s">
        <v>341</v>
      </c>
      <c r="J40" s="160" t="s">
        <v>342</v>
      </c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</row>
    <row r="41" spans="2:21">
      <c r="B41" s="124">
        <v>0</v>
      </c>
      <c r="C41" s="125">
        <v>5.3256000000000005E-2</v>
      </c>
      <c r="D41" s="125">
        <v>29.6</v>
      </c>
      <c r="E41" s="125">
        <v>0</v>
      </c>
      <c r="F41" s="125">
        <v>0</v>
      </c>
      <c r="G41" s="125">
        <v>4.1843999999999999E-2</v>
      </c>
      <c r="H41" s="126">
        <v>9.5100000000000004E-2</v>
      </c>
      <c r="I41" s="142">
        <v>7.05</v>
      </c>
      <c r="J41" s="141">
        <v>202</v>
      </c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</row>
    <row r="42" spans="2:21">
      <c r="B42" s="124">
        <v>4</v>
      </c>
      <c r="C42" s="125">
        <v>7.4999999999999997E-2</v>
      </c>
      <c r="D42" s="125">
        <v>29.466487781120001</v>
      </c>
      <c r="E42" s="125">
        <v>0</v>
      </c>
      <c r="F42" s="125">
        <v>0</v>
      </c>
      <c r="G42" s="125">
        <v>9.5737786877201872E-2</v>
      </c>
      <c r="H42" s="126">
        <v>0.17073778687720187</v>
      </c>
      <c r="I42" s="142">
        <v>6.9444444444444455</v>
      </c>
      <c r="J42" s="141">
        <v>184.84</v>
      </c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</row>
    <row r="43" spans="2:21">
      <c r="B43" s="124">
        <v>14</v>
      </c>
      <c r="C43" s="125">
        <v>0.11700000000000001</v>
      </c>
      <c r="D43" s="125">
        <v>27.909901773120001</v>
      </c>
      <c r="E43" s="125">
        <v>0</v>
      </c>
      <c r="F43" s="125">
        <v>0</v>
      </c>
      <c r="G43" s="125">
        <v>0.62039888191905668</v>
      </c>
      <c r="H43" s="126">
        <v>0.73739888191905667</v>
      </c>
      <c r="I43" s="142">
        <v>6.8777777777777773</v>
      </c>
      <c r="J43" s="141">
        <v>94.246240000000014</v>
      </c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</row>
    <row r="44" spans="2:21">
      <c r="B44" s="124">
        <v>18</v>
      </c>
      <c r="C44" s="125">
        <v>0.23400000000000001</v>
      </c>
      <c r="D44" s="125">
        <v>26.92464382304</v>
      </c>
      <c r="E44" s="125">
        <v>0</v>
      </c>
      <c r="F44" s="125">
        <v>0</v>
      </c>
      <c r="G44" s="125">
        <v>1.18</v>
      </c>
      <c r="H44" s="126">
        <v>1.4139999999999999</v>
      </c>
      <c r="I44" s="142">
        <v>6.73</v>
      </c>
      <c r="J44" s="141">
        <v>22.038880000000063</v>
      </c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</row>
    <row r="45" spans="2:21">
      <c r="B45" s="124">
        <v>22</v>
      </c>
      <c r="C45" s="125">
        <v>0.70899999999999996</v>
      </c>
      <c r="D45" s="125">
        <v>25.79873898656</v>
      </c>
      <c r="E45" s="125">
        <v>0</v>
      </c>
      <c r="F45" s="125">
        <v>0</v>
      </c>
      <c r="G45" s="125">
        <v>1.31</v>
      </c>
      <c r="H45" s="126">
        <v>2.31</v>
      </c>
      <c r="I45" s="142">
        <v>6.51</v>
      </c>
      <c r="J45" s="141">
        <v>1.2926400000000626</v>
      </c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</row>
    <row r="46" spans="2:21">
      <c r="B46" s="124">
        <v>28</v>
      </c>
      <c r="C46" s="125">
        <v>2.0192800000000002</v>
      </c>
      <c r="D46" s="125">
        <v>23.933261431040002</v>
      </c>
      <c r="E46" s="125">
        <v>0.12704528274655216</v>
      </c>
      <c r="F46" s="125">
        <v>5.8402006728861373E-2</v>
      </c>
      <c r="G46" s="125">
        <v>1.400819144599496</v>
      </c>
      <c r="H46" s="126">
        <v>3.516645759999999</v>
      </c>
      <c r="I46" s="142">
        <v>6.3143763503999999</v>
      </c>
      <c r="J46" s="141">
        <v>0</v>
      </c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</row>
    <row r="47" spans="2:21">
      <c r="B47" s="124">
        <v>32</v>
      </c>
      <c r="C47" s="125">
        <v>2.7028800000000004</v>
      </c>
      <c r="D47" s="125">
        <v>22.624489666560002</v>
      </c>
      <c r="E47" s="125">
        <v>0.15909066477900377</v>
      </c>
      <c r="F47" s="125">
        <v>7.3320262474176945E-2</v>
      </c>
      <c r="G47" s="125">
        <v>1.4410577621302232</v>
      </c>
      <c r="H47" s="126">
        <v>4.1284998399999999</v>
      </c>
      <c r="I47" s="142">
        <v>6.2734879104000001</v>
      </c>
      <c r="J47" s="141">
        <v>0</v>
      </c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</row>
    <row r="48" spans="2:21">
      <c r="B48" s="124">
        <v>37.5</v>
      </c>
      <c r="C48" s="125">
        <v>3.46905078125</v>
      </c>
      <c r="D48" s="125">
        <v>20.806876879882815</v>
      </c>
      <c r="E48" s="125">
        <v>0.21595005491124281</v>
      </c>
      <c r="F48" s="125">
        <v>9.9850909304465371E-2</v>
      </c>
      <c r="G48" s="125">
        <v>1.4780845810132488</v>
      </c>
      <c r="H48" s="126">
        <v>4.8531406249999982</v>
      </c>
      <c r="I48" s="142">
        <v>6.2261136384000002</v>
      </c>
      <c r="J48" s="141">
        <v>5.6839999999999975</v>
      </c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</row>
    <row r="49" spans="2:21">
      <c r="B49" s="124">
        <v>42</v>
      </c>
      <c r="C49" s="125">
        <v>3.9629155999999996</v>
      </c>
      <c r="D49" s="125">
        <v>19.34858706656</v>
      </c>
      <c r="E49" s="125">
        <v>0.25597730840125538</v>
      </c>
      <c r="F49" s="125">
        <v>0.11924013840994141</v>
      </c>
      <c r="G49" s="125">
        <v>1.4964744888990436</v>
      </c>
      <c r="H49" s="126">
        <v>5.3530414399999984</v>
      </c>
      <c r="I49" s="142">
        <v>6.1340991210937501</v>
      </c>
      <c r="J49" s="141">
        <v>0</v>
      </c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</row>
    <row r="50" spans="2:21">
      <c r="B50" s="124">
        <v>46</v>
      </c>
      <c r="C50" s="125">
        <v>4.3328092000000007</v>
      </c>
      <c r="D50" s="125">
        <v>18.102086876480001</v>
      </c>
      <c r="E50" s="125">
        <v>0.31283348523526738</v>
      </c>
      <c r="F50" s="125">
        <v>0.14714703227943102</v>
      </c>
      <c r="G50" s="125">
        <v>1.5077983135178092</v>
      </c>
      <c r="H50" s="126">
        <v>5.7327956799999988</v>
      </c>
      <c r="I50" s="142">
        <v>6.0364108463999999</v>
      </c>
      <c r="J50" s="141">
        <v>0</v>
      </c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</row>
    <row r="51" spans="2:21">
      <c r="B51" s="124">
        <v>52</v>
      </c>
      <c r="C51" s="125">
        <v>4.7778496000000006</v>
      </c>
      <c r="D51" s="125">
        <v>16.359258786560005</v>
      </c>
      <c r="E51" s="125">
        <v>0.36341037699742701</v>
      </c>
      <c r="F51" s="125">
        <v>0.17311451818550538</v>
      </c>
      <c r="G51" s="125">
        <v>1.5183192794464491</v>
      </c>
      <c r="H51" s="126">
        <v>6.1987590399999988</v>
      </c>
      <c r="I51" s="142">
        <v>5.9340320304</v>
      </c>
      <c r="J51" s="141">
        <v>0</v>
      </c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</row>
    <row r="52" spans="2:21">
      <c r="B52" s="124">
        <v>57</v>
      </c>
      <c r="C52" s="125">
        <v>5.0595753500000002</v>
      </c>
      <c r="D52" s="125">
        <v>14.966470210400001</v>
      </c>
      <c r="E52" s="125">
        <v>0.44602178384494334</v>
      </c>
      <c r="F52" s="125">
        <v>0.21884885927705991</v>
      </c>
      <c r="G52" s="125">
        <v>1.5235981187598551</v>
      </c>
      <c r="H52" s="126">
        <v>6.5018338399999998</v>
      </c>
      <c r="I52" s="142">
        <v>5.7572271744000005</v>
      </c>
      <c r="J52" s="141">
        <v>3.676400000000001</v>
      </c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</row>
    <row r="53" spans="2:21">
      <c r="B53" s="124">
        <v>62</v>
      </c>
      <c r="C53" s="125">
        <v>5.2714235999999994</v>
      </c>
      <c r="D53" s="125">
        <v>13.877055638399998</v>
      </c>
      <c r="E53" s="125">
        <v>0.49445020106357507</v>
      </c>
      <c r="F53" s="125">
        <v>0.25222079636554678</v>
      </c>
      <c r="G53" s="125">
        <v>1.5271312547331164</v>
      </c>
      <c r="H53" s="126">
        <v>6.7369326400000009</v>
      </c>
      <c r="I53" s="142">
        <v>5.5941106959000004</v>
      </c>
      <c r="J53" s="141">
        <v>4.2864999999999895</v>
      </c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</row>
    <row r="54" spans="2:21">
      <c r="B54" s="124">
        <v>68</v>
      </c>
      <c r="C54" s="125">
        <v>5.4481343999999998</v>
      </c>
      <c r="D54" s="125">
        <v>12.613321689599999</v>
      </c>
      <c r="E54" s="125">
        <v>0.53535471545712987</v>
      </c>
      <c r="F54" s="125">
        <v>0.30804186873505146</v>
      </c>
      <c r="G54" s="125">
        <v>1.530134104331252</v>
      </c>
      <c r="H54" s="126">
        <v>6.9418681599999985</v>
      </c>
      <c r="I54" s="142">
        <v>5.28</v>
      </c>
      <c r="J54" s="141">
        <v>0</v>
      </c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</row>
    <row r="55" spans="2:21">
      <c r="B55" s="124">
        <v>80</v>
      </c>
      <c r="C55" s="125">
        <v>5.6172000000000049</v>
      </c>
      <c r="D55" s="125">
        <v>10.230873600000002</v>
      </c>
      <c r="E55" s="125">
        <v>0.55811881252514817</v>
      </c>
      <c r="F55" s="125">
        <v>0.35945370075194871</v>
      </c>
      <c r="G55" s="125">
        <v>1.5344830810965528</v>
      </c>
      <c r="H55" s="126">
        <v>7.1581599999999987</v>
      </c>
      <c r="I55" s="142">
        <v>5.09</v>
      </c>
      <c r="J55" s="141">
        <v>0</v>
      </c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</row>
    <row r="56" spans="2:21" ht="14.4" thickBot="1">
      <c r="B56" s="121">
        <v>104</v>
      </c>
      <c r="C56" s="128">
        <v>5.7241248000000029</v>
      </c>
      <c r="D56" s="128">
        <v>6.0639393792000007</v>
      </c>
      <c r="E56" s="128">
        <v>0.56628233157781016</v>
      </c>
      <c r="F56" s="128">
        <v>0.38665484822842494</v>
      </c>
      <c r="G56" s="128">
        <v>1.5386753121049104</v>
      </c>
      <c r="H56" s="129">
        <v>7.2475283199999971</v>
      </c>
      <c r="I56" s="144">
        <v>5.01</v>
      </c>
      <c r="J56" s="143">
        <v>0</v>
      </c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</row>
    <row r="57" spans="2:21" ht="14.4" thickBot="1">
      <c r="B57" s="132"/>
      <c r="C57" s="132"/>
      <c r="D57" s="132"/>
      <c r="E57" s="132"/>
      <c r="F57" s="132"/>
      <c r="G57" s="132"/>
      <c r="H57" s="132"/>
      <c r="I57" s="132"/>
      <c r="J57" s="132"/>
      <c r="L57" s="132"/>
      <c r="M57" s="132"/>
      <c r="N57" s="132"/>
      <c r="O57" s="132"/>
      <c r="P57" s="132"/>
      <c r="Q57" s="132"/>
      <c r="R57" s="132"/>
      <c r="S57" s="132"/>
      <c r="T57" s="132"/>
    </row>
    <row r="58" spans="2:21" ht="14.4" thickBot="1">
      <c r="B58" s="119" t="s">
        <v>281</v>
      </c>
      <c r="C58" s="199" t="s">
        <v>332</v>
      </c>
      <c r="D58" s="200"/>
      <c r="E58" s="200"/>
      <c r="F58" s="200"/>
      <c r="G58" s="200"/>
      <c r="H58" s="201"/>
      <c r="I58" s="120"/>
      <c r="J58" s="120"/>
      <c r="L58" s="132"/>
      <c r="M58" s="132"/>
      <c r="N58" s="132"/>
      <c r="O58" s="132"/>
      <c r="P58" s="132"/>
      <c r="Q58" s="132"/>
      <c r="R58" s="132"/>
      <c r="S58" s="132"/>
      <c r="T58" s="132"/>
    </row>
    <row r="59" spans="2:21" ht="28.2" thickBot="1">
      <c r="B59" s="121" t="s">
        <v>283</v>
      </c>
      <c r="C59" s="127" t="s">
        <v>317</v>
      </c>
      <c r="D59" s="122" t="s">
        <v>333</v>
      </c>
      <c r="E59" s="122" t="s">
        <v>334</v>
      </c>
      <c r="F59" s="122" t="s">
        <v>335</v>
      </c>
      <c r="G59" s="122" t="s">
        <v>336</v>
      </c>
      <c r="H59" s="123" t="s">
        <v>337</v>
      </c>
      <c r="I59" s="138" t="s">
        <v>341</v>
      </c>
      <c r="J59" s="160" t="s">
        <v>342</v>
      </c>
      <c r="L59" s="132"/>
      <c r="M59" s="132"/>
      <c r="N59" s="132"/>
      <c r="O59" s="132"/>
      <c r="P59" s="132"/>
      <c r="Q59" s="132"/>
      <c r="R59" s="132"/>
      <c r="S59" s="132"/>
      <c r="T59" s="132"/>
    </row>
    <row r="60" spans="2:21">
      <c r="B60" s="124">
        <v>0</v>
      </c>
      <c r="C60" s="125">
        <v>7.0650000000000004E-2</v>
      </c>
      <c r="D60" s="125">
        <v>19.61</v>
      </c>
      <c r="E60" s="125">
        <v>0</v>
      </c>
      <c r="F60" s="125">
        <v>0</v>
      </c>
      <c r="G60" s="125">
        <v>8.6349999999999996E-2</v>
      </c>
      <c r="H60" s="126">
        <v>0.157</v>
      </c>
      <c r="I60" s="139">
        <v>7.05</v>
      </c>
      <c r="J60" s="139">
        <v>201</v>
      </c>
      <c r="L60" s="132"/>
      <c r="M60" s="132"/>
      <c r="N60" s="132"/>
      <c r="O60" s="132"/>
      <c r="P60" s="132"/>
      <c r="Q60" s="132"/>
      <c r="R60" s="132"/>
      <c r="S60" s="132"/>
      <c r="T60" s="132"/>
    </row>
    <row r="61" spans="2:21">
      <c r="B61" s="124">
        <v>8.5</v>
      </c>
      <c r="C61" s="125">
        <v>8.0649999999999999E-2</v>
      </c>
      <c r="D61" s="125">
        <v>18.570454250000001</v>
      </c>
      <c r="E61" s="125">
        <v>0</v>
      </c>
      <c r="F61" s="125">
        <v>0</v>
      </c>
      <c r="G61" s="125">
        <v>0.26200563437499991</v>
      </c>
      <c r="H61" s="126">
        <v>0.3326556343749999</v>
      </c>
      <c r="I61" s="139">
        <v>7.0100000000000007</v>
      </c>
      <c r="J61" s="139">
        <v>94.6</v>
      </c>
      <c r="L61" s="132"/>
      <c r="M61" s="132"/>
      <c r="N61" s="132"/>
      <c r="O61" s="132"/>
      <c r="P61" s="132"/>
      <c r="Q61" s="132"/>
      <c r="R61" s="132"/>
      <c r="S61" s="132"/>
      <c r="T61" s="132"/>
    </row>
    <row r="62" spans="2:21">
      <c r="B62" s="124">
        <v>14</v>
      </c>
      <c r="C62" s="125">
        <v>0.10692292700079767</v>
      </c>
      <c r="D62" s="125">
        <v>17.596352</v>
      </c>
      <c r="E62" s="125">
        <v>0</v>
      </c>
      <c r="F62" s="125">
        <v>0</v>
      </c>
      <c r="G62" s="125">
        <v>0.92417547299920244</v>
      </c>
      <c r="H62" s="126">
        <v>1.0310984000000001</v>
      </c>
      <c r="I62" s="139">
        <v>6.7133333333333338</v>
      </c>
      <c r="J62" s="139">
        <v>20.300000000000011</v>
      </c>
      <c r="L62" s="132"/>
      <c r="M62" s="132"/>
      <c r="N62" s="132"/>
      <c r="O62" s="132"/>
      <c r="P62" s="132"/>
      <c r="Q62" s="132"/>
      <c r="R62" s="132"/>
      <c r="S62" s="132"/>
      <c r="T62" s="132"/>
    </row>
    <row r="63" spans="2:21">
      <c r="B63" s="124">
        <v>20</v>
      </c>
      <c r="C63" s="125">
        <v>0.69299999999999984</v>
      </c>
      <c r="D63" s="125">
        <v>16.315999999999999</v>
      </c>
      <c r="E63" s="125">
        <v>1.4591784910102362E-2</v>
      </c>
      <c r="F63" s="125">
        <v>6.6581991429844455E-3</v>
      </c>
      <c r="G63" s="125">
        <v>1.24196</v>
      </c>
      <c r="H63" s="126">
        <v>2.1229999999999998</v>
      </c>
      <c r="I63" s="139">
        <v>6.4899999999999993</v>
      </c>
      <c r="J63" s="139">
        <v>9.6279999999999859</v>
      </c>
      <c r="L63" s="132"/>
      <c r="M63" s="132"/>
      <c r="N63" s="132"/>
      <c r="O63" s="132"/>
      <c r="P63" s="132"/>
      <c r="Q63" s="132"/>
      <c r="R63" s="132"/>
      <c r="S63" s="132"/>
      <c r="T63" s="132"/>
    </row>
    <row r="64" spans="2:21">
      <c r="B64" s="124">
        <v>24</v>
      </c>
      <c r="C64" s="125">
        <v>1.2889367999999999</v>
      </c>
      <c r="D64" s="125">
        <v>15.359792000000001</v>
      </c>
      <c r="E64" s="125">
        <v>4.390336537337803E-2</v>
      </c>
      <c r="F64" s="125">
        <v>2.0086336219439335E-2</v>
      </c>
      <c r="G64" s="125">
        <v>1.350352</v>
      </c>
      <c r="H64" s="126">
        <v>2.8679823999999998</v>
      </c>
      <c r="I64" s="139">
        <v>6.4600000000000009</v>
      </c>
      <c r="J64" s="139">
        <v>9.5859199999999873</v>
      </c>
      <c r="L64" s="132"/>
      <c r="M64" s="132"/>
      <c r="N64" s="132"/>
      <c r="O64" s="132"/>
      <c r="P64" s="132"/>
      <c r="Q64" s="132"/>
      <c r="R64" s="132"/>
      <c r="S64" s="132"/>
      <c r="T64" s="132"/>
    </row>
    <row r="65" spans="2:20">
      <c r="B65" s="124">
        <v>32</v>
      </c>
      <c r="C65" s="125">
        <v>2.2842523840000002</v>
      </c>
      <c r="D65" s="125">
        <v>13.266704000000001</v>
      </c>
      <c r="E65" s="125">
        <v>0.14746204697296117</v>
      </c>
      <c r="F65" s="125">
        <v>6.7696958811753263E-2</v>
      </c>
      <c r="G65" s="125">
        <v>1.437136</v>
      </c>
      <c r="H65" s="126">
        <v>3.7142523840000004</v>
      </c>
      <c r="I65" s="139">
        <v>6.34</v>
      </c>
      <c r="J65" s="139">
        <v>9.7340800000000058</v>
      </c>
      <c r="L65" s="132"/>
      <c r="M65" s="132"/>
      <c r="N65" s="132"/>
      <c r="O65" s="132"/>
      <c r="P65" s="132"/>
      <c r="Q65" s="132"/>
      <c r="R65" s="132"/>
      <c r="S65" s="132"/>
      <c r="T65" s="132"/>
    </row>
    <row r="66" spans="2:20">
      <c r="B66" s="124">
        <v>36.5</v>
      </c>
      <c r="C66" s="125">
        <v>2.752739284</v>
      </c>
      <c r="D66" s="125">
        <v>12.018748250000002</v>
      </c>
      <c r="E66" s="125">
        <v>0.20763541972394831</v>
      </c>
      <c r="F66" s="125">
        <v>9.5822518693700412E-2</v>
      </c>
      <c r="G66" s="125">
        <v>1.4407233442619591</v>
      </c>
      <c r="H66" s="126">
        <v>4.1827392840000002</v>
      </c>
      <c r="I66" s="139">
        <v>6.253333333333333</v>
      </c>
      <c r="J66" s="139">
        <v>9.9535449999999912</v>
      </c>
      <c r="L66" s="132"/>
      <c r="M66" s="132"/>
      <c r="N66" s="132"/>
      <c r="O66" s="132"/>
      <c r="P66" s="132"/>
      <c r="Q66" s="132"/>
      <c r="R66" s="132"/>
      <c r="S66" s="132"/>
      <c r="T66" s="132"/>
    </row>
    <row r="67" spans="2:20">
      <c r="B67" s="124">
        <v>40.5</v>
      </c>
      <c r="C67" s="125">
        <v>3.0040455250000004</v>
      </c>
      <c r="D67" s="125">
        <v>10.888102249999999</v>
      </c>
      <c r="E67" s="125">
        <v>0.25614825921956813</v>
      </c>
      <c r="F67" s="125">
        <v>0.11878158274205561</v>
      </c>
      <c r="G67" s="125">
        <v>1.4605559189925592</v>
      </c>
      <c r="H67" s="126">
        <v>4.5638267040000002</v>
      </c>
      <c r="I67" s="139">
        <v>6.2133333333333303</v>
      </c>
      <c r="J67" s="139">
        <v>10.230905000000007</v>
      </c>
      <c r="L67" s="132"/>
      <c r="M67" s="132"/>
      <c r="N67" s="132"/>
      <c r="O67" s="132"/>
      <c r="P67" s="132"/>
      <c r="Q67" s="132"/>
      <c r="R67" s="132"/>
      <c r="S67" s="132"/>
      <c r="T67" s="132"/>
    </row>
    <row r="68" spans="2:20">
      <c r="B68" s="124">
        <v>44</v>
      </c>
      <c r="C68" s="125">
        <v>3.2379696000000004</v>
      </c>
      <c r="D68" s="125">
        <v>9.8942720000000008</v>
      </c>
      <c r="E68" s="125">
        <v>0.33766087302400632</v>
      </c>
      <c r="F68" s="125">
        <v>0.16112897915991442</v>
      </c>
      <c r="G68" s="125">
        <v>1.4650282551363358</v>
      </c>
      <c r="H68" s="126">
        <v>4.8672968640000001</v>
      </c>
      <c r="I68" s="139">
        <v>6.126666666666666</v>
      </c>
      <c r="J68" s="139">
        <v>10.537119999999987</v>
      </c>
      <c r="L68" s="132"/>
      <c r="M68" s="132"/>
      <c r="N68" s="132"/>
      <c r="O68" s="132"/>
      <c r="P68" s="132"/>
      <c r="Q68" s="132"/>
      <c r="R68" s="132"/>
      <c r="S68" s="132"/>
      <c r="T68" s="132"/>
    </row>
    <row r="69" spans="2:20">
      <c r="B69" s="124">
        <v>48</v>
      </c>
      <c r="C69" s="125">
        <v>3.4862944000000002</v>
      </c>
      <c r="D69" s="125">
        <v>8.7664159999999995</v>
      </c>
      <c r="E69" s="125">
        <v>0.48969594692296448</v>
      </c>
      <c r="F69" s="125">
        <v>0.24262126251529095</v>
      </c>
      <c r="G69" s="125">
        <v>1.476522800143611</v>
      </c>
      <c r="H69" s="126">
        <v>5.1779221440000009</v>
      </c>
      <c r="I69" s="139">
        <v>5.7033333333333331</v>
      </c>
      <c r="J69" s="139">
        <v>10.959679999999992</v>
      </c>
      <c r="L69" s="132"/>
      <c r="M69" s="132"/>
      <c r="N69" s="132"/>
      <c r="O69" s="132"/>
      <c r="P69" s="132"/>
      <c r="Q69" s="132"/>
      <c r="R69" s="132"/>
      <c r="S69" s="132"/>
      <c r="T69" s="132"/>
    </row>
    <row r="70" spans="2:20">
      <c r="B70" s="124">
        <v>57</v>
      </c>
      <c r="C70" s="125">
        <v>3.9708589000000005</v>
      </c>
      <c r="D70" s="125">
        <v>6.3331039999999987</v>
      </c>
      <c r="E70" s="125">
        <v>0.57405649927354196</v>
      </c>
      <c r="F70" s="125">
        <v>0.32377722496111028</v>
      </c>
      <c r="G70" s="125">
        <v>1.4961084969730927</v>
      </c>
      <c r="H70" s="126">
        <v>5.732121084000001</v>
      </c>
      <c r="I70" s="139">
        <v>5.32</v>
      </c>
      <c r="J70" s="139">
        <v>12.193579999999997</v>
      </c>
      <c r="L70" s="132"/>
      <c r="M70" s="132"/>
      <c r="N70" s="132"/>
      <c r="O70" s="132"/>
      <c r="P70" s="132"/>
      <c r="Q70" s="132"/>
      <c r="R70" s="132"/>
      <c r="S70" s="132"/>
      <c r="T70" s="132"/>
    </row>
    <row r="71" spans="2:20">
      <c r="B71" s="124">
        <v>62.333333333333336</v>
      </c>
      <c r="C71" s="125">
        <v>4.2095500999999995</v>
      </c>
      <c r="D71" s="125">
        <v>5.012586074074072</v>
      </c>
      <c r="E71" s="125">
        <v>0.58980038830678772</v>
      </c>
      <c r="F71" s="125">
        <v>0.34039901541686107</v>
      </c>
      <c r="G71" s="125">
        <v>1.5043723121157804</v>
      </c>
      <c r="H71" s="126">
        <v>5.9690499570864199</v>
      </c>
      <c r="I71" s="139">
        <v>5.2133333333333329</v>
      </c>
      <c r="J71" s="139">
        <v>13.109775555555558</v>
      </c>
      <c r="L71" s="132"/>
      <c r="M71" s="132"/>
      <c r="N71" s="132"/>
      <c r="O71" s="132"/>
      <c r="P71" s="132"/>
      <c r="Q71" s="132"/>
      <c r="R71" s="132"/>
      <c r="S71" s="132"/>
      <c r="T71" s="132"/>
    </row>
    <row r="72" spans="2:20">
      <c r="B72" s="124">
        <v>68</v>
      </c>
      <c r="C72" s="125">
        <v>4.4236463999999991</v>
      </c>
      <c r="D72" s="125">
        <v>3.6684352000000011</v>
      </c>
      <c r="E72" s="125">
        <v>0.5834992173293303</v>
      </c>
      <c r="F72" s="125">
        <v>0.32625724859652816</v>
      </c>
      <c r="G72" s="125">
        <v>1.5110043469247945</v>
      </c>
      <c r="H72" s="126">
        <v>6.1544187840000006</v>
      </c>
      <c r="I72" s="139">
        <v>5.3633333333333333</v>
      </c>
      <c r="J72" s="139">
        <v>14.234080000000006</v>
      </c>
      <c r="L72" s="132"/>
      <c r="M72" s="132"/>
      <c r="N72" s="132"/>
      <c r="O72" s="132"/>
      <c r="P72" s="132"/>
      <c r="Q72" s="132"/>
      <c r="R72" s="132"/>
      <c r="S72" s="132"/>
      <c r="T72" s="132"/>
    </row>
    <row r="73" spans="2:20">
      <c r="B73" s="124">
        <v>72</v>
      </c>
      <c r="C73" s="125">
        <v>4.5502623999999994</v>
      </c>
      <c r="D73" s="125">
        <v>2.7976127999999925</v>
      </c>
      <c r="E73" s="125">
        <v>0.57350011169101078</v>
      </c>
      <c r="F73" s="125">
        <v>0.30700700131071401</v>
      </c>
      <c r="G73" s="125">
        <v>1.5145762968190728</v>
      </c>
      <c r="H73" s="126">
        <v>6.2504879040000016</v>
      </c>
      <c r="I73" s="139">
        <v>5.43</v>
      </c>
      <c r="J73" s="139">
        <v>15.121280000000013</v>
      </c>
      <c r="L73" s="132"/>
      <c r="M73" s="132"/>
      <c r="N73" s="132"/>
      <c r="O73" s="132"/>
      <c r="P73" s="132"/>
      <c r="Q73" s="132"/>
      <c r="R73" s="132"/>
      <c r="S73" s="132"/>
      <c r="T73" s="132"/>
    </row>
    <row r="74" spans="2:20" ht="14.4" thickBot="1">
      <c r="B74" s="121">
        <v>92.5</v>
      </c>
      <c r="C74" s="128">
        <v>4.8807931249999994</v>
      </c>
      <c r="D74" s="128">
        <v>1.0556562499999984</v>
      </c>
      <c r="E74" s="128">
        <v>0.52603984189257269</v>
      </c>
      <c r="F74" s="128">
        <v>0.26367880030081087</v>
      </c>
      <c r="G74" s="128">
        <v>1.522544523692015</v>
      </c>
      <c r="H74" s="129">
        <v>6.5569775000000021</v>
      </c>
      <c r="I74" s="140">
        <v>5.66</v>
      </c>
      <c r="J74" s="140">
        <v>15.883624999999995</v>
      </c>
      <c r="L74" s="132"/>
      <c r="M74" s="132"/>
      <c r="N74" s="132"/>
      <c r="O74" s="132"/>
      <c r="P74" s="132"/>
      <c r="Q74" s="132"/>
      <c r="R74" s="132"/>
      <c r="S74" s="132"/>
      <c r="T74" s="132"/>
    </row>
    <row r="75" spans="2:20">
      <c r="L75" s="132"/>
      <c r="M75" s="132"/>
      <c r="N75" s="132"/>
      <c r="O75" s="132"/>
      <c r="P75" s="132"/>
      <c r="Q75" s="132"/>
      <c r="R75" s="132"/>
      <c r="S75" s="132"/>
      <c r="T75" s="132"/>
    </row>
    <row r="76" spans="2:20">
      <c r="L76" s="132"/>
      <c r="M76" s="132"/>
      <c r="N76" s="132"/>
      <c r="O76" s="132"/>
      <c r="P76" s="132"/>
      <c r="Q76" s="132"/>
      <c r="R76" s="132"/>
      <c r="S76" s="132"/>
      <c r="T76" s="132"/>
    </row>
    <row r="77" spans="2:20" ht="14.4" thickBot="1">
      <c r="L77" s="132"/>
      <c r="M77" s="132"/>
      <c r="N77" s="132"/>
      <c r="O77" s="132"/>
      <c r="P77" s="132"/>
      <c r="Q77" s="132"/>
      <c r="R77" s="132"/>
      <c r="S77" s="132"/>
      <c r="T77" s="132"/>
    </row>
    <row r="78" spans="2:20" ht="14.4" thickBot="1">
      <c r="B78" s="20" t="s">
        <v>343</v>
      </c>
      <c r="C78" s="176" t="s">
        <v>344</v>
      </c>
      <c r="D78" s="20" t="s">
        <v>343</v>
      </c>
      <c r="E78" s="176" t="s">
        <v>344</v>
      </c>
      <c r="F78" s="20" t="s">
        <v>343</v>
      </c>
      <c r="G78" s="177" t="s">
        <v>344</v>
      </c>
      <c r="H78" s="20" t="s">
        <v>343</v>
      </c>
      <c r="I78" s="176" t="s">
        <v>344</v>
      </c>
      <c r="L78" s="132"/>
      <c r="M78" s="132"/>
      <c r="N78" s="132"/>
      <c r="O78" s="132"/>
      <c r="P78" s="132"/>
      <c r="Q78" s="132"/>
      <c r="R78" s="132"/>
      <c r="S78" s="132"/>
      <c r="T78" s="132"/>
    </row>
    <row r="79" spans="2:20">
      <c r="B79" s="166">
        <v>0.10733333333335557</v>
      </c>
      <c r="C79" s="167">
        <v>0.76</v>
      </c>
      <c r="D79" s="166">
        <v>3.7641025641025365</v>
      </c>
      <c r="E79" s="167">
        <v>15.760000000000002</v>
      </c>
      <c r="F79" s="166">
        <v>5.0358974358973594</v>
      </c>
      <c r="G79" s="147">
        <v>24.439999999999998</v>
      </c>
      <c r="H79" s="166">
        <v>6.210526315789398</v>
      </c>
      <c r="I79" s="167">
        <v>31.080000000000002</v>
      </c>
      <c r="L79" s="132"/>
      <c r="M79" s="132"/>
      <c r="N79" s="132"/>
      <c r="O79" s="132"/>
      <c r="P79" s="132"/>
      <c r="Q79" s="132"/>
      <c r="R79" s="132"/>
      <c r="S79" s="132"/>
      <c r="T79" s="132"/>
    </row>
    <row r="80" spans="2:20">
      <c r="B80" s="166">
        <v>0.15399999999999933</v>
      </c>
      <c r="C80" s="167">
        <v>0.55500000000000005</v>
      </c>
      <c r="D80" s="166">
        <v>3.7641025641025365</v>
      </c>
      <c r="E80" s="167">
        <v>15.760000000000002</v>
      </c>
      <c r="F80" s="166">
        <v>5.0800000000000036</v>
      </c>
      <c r="G80" s="147">
        <v>24.88</v>
      </c>
      <c r="H80" s="166">
        <v>6.2105263157895845</v>
      </c>
      <c r="I80" s="167">
        <v>29.119999999999997</v>
      </c>
      <c r="L80" s="132"/>
      <c r="M80" s="132"/>
      <c r="N80" s="132"/>
      <c r="O80" s="132"/>
      <c r="P80" s="132"/>
      <c r="Q80" s="132"/>
      <c r="R80" s="132"/>
      <c r="S80" s="132"/>
      <c r="T80" s="132"/>
    </row>
    <row r="81" spans="2:20">
      <c r="B81" s="166">
        <v>0.9100000000000108</v>
      </c>
      <c r="C81" s="167">
        <v>2.9699999999999998</v>
      </c>
      <c r="D81" s="166">
        <v>3.9249999999997343</v>
      </c>
      <c r="E81" s="167">
        <v>16.78</v>
      </c>
      <c r="F81" s="166">
        <v>5.1487179487178825</v>
      </c>
      <c r="G81" s="147">
        <v>24.28</v>
      </c>
      <c r="H81" s="166">
        <v>6.2580000000000169</v>
      </c>
      <c r="I81" s="167">
        <v>30.52</v>
      </c>
      <c r="L81" s="132"/>
      <c r="M81" s="132"/>
      <c r="N81" s="132"/>
      <c r="O81" s="132"/>
      <c r="P81" s="132"/>
      <c r="Q81" s="132"/>
      <c r="R81" s="132"/>
      <c r="S81" s="132"/>
      <c r="T81" s="132"/>
    </row>
    <row r="82" spans="2:20">
      <c r="B82" s="166">
        <v>1.0999999999999739</v>
      </c>
      <c r="C82" s="167">
        <v>2.48</v>
      </c>
      <c r="D82" s="166">
        <v>3.9249999999997343</v>
      </c>
      <c r="E82" s="167">
        <v>16.78</v>
      </c>
      <c r="F82" s="166">
        <v>5.1999999999999966</v>
      </c>
      <c r="G82" s="147">
        <v>25.76</v>
      </c>
      <c r="H82" s="166">
        <v>6.2620000000000431</v>
      </c>
      <c r="I82" s="167">
        <v>30.52</v>
      </c>
      <c r="L82" s="132"/>
      <c r="M82" s="132"/>
      <c r="N82" s="132"/>
      <c r="O82" s="132"/>
      <c r="P82" s="132"/>
      <c r="Q82" s="132"/>
      <c r="R82" s="132"/>
      <c r="S82" s="132"/>
      <c r="T82" s="132"/>
    </row>
    <row r="83" spans="2:20">
      <c r="B83" s="166">
        <v>1.4408602150537482</v>
      </c>
      <c r="C83" s="167">
        <v>6.7</v>
      </c>
      <c r="D83" s="166">
        <v>4.0000000000000338</v>
      </c>
      <c r="E83" s="167">
        <v>16.579999999999998</v>
      </c>
      <c r="F83" s="166">
        <v>5.2266666666666834</v>
      </c>
      <c r="G83" s="147">
        <v>22.72</v>
      </c>
      <c r="H83" s="166">
        <v>6.2947368421053644</v>
      </c>
      <c r="I83" s="167">
        <v>29.4</v>
      </c>
      <c r="L83" s="132"/>
      <c r="M83" s="132"/>
      <c r="N83" s="132"/>
      <c r="O83" s="132"/>
      <c r="P83" s="132"/>
      <c r="Q83" s="132"/>
      <c r="R83" s="132"/>
      <c r="S83" s="132"/>
      <c r="T83" s="132"/>
    </row>
    <row r="84" spans="2:20">
      <c r="B84" s="166">
        <v>1.7052631578947828</v>
      </c>
      <c r="C84" s="167">
        <v>5.07</v>
      </c>
      <c r="D84" s="166">
        <v>4.0500000000000114</v>
      </c>
      <c r="E84" s="167">
        <v>17.079999999999998</v>
      </c>
      <c r="F84" s="166">
        <v>5.3128205128205197</v>
      </c>
      <c r="G84" s="147">
        <v>24.6</v>
      </c>
      <c r="H84" s="166">
        <v>6.2979999999999947</v>
      </c>
      <c r="I84" s="167">
        <v>30.4</v>
      </c>
      <c r="L84" s="132"/>
      <c r="M84" s="132"/>
      <c r="N84" s="132"/>
      <c r="O84" s="132"/>
      <c r="P84" s="132"/>
      <c r="Q84" s="132"/>
      <c r="R84" s="132"/>
      <c r="S84" s="132"/>
      <c r="T84" s="132"/>
    </row>
    <row r="85" spans="2:20">
      <c r="B85" s="166">
        <v>1.9263157894736824</v>
      </c>
      <c r="C85" s="167">
        <v>6.38</v>
      </c>
      <c r="D85" s="166">
        <v>4.054000000000002</v>
      </c>
      <c r="E85" s="167">
        <v>17.920000000000002</v>
      </c>
      <c r="F85" s="166">
        <v>5.3266666666666875</v>
      </c>
      <c r="G85" s="147">
        <v>23.64</v>
      </c>
      <c r="H85" s="166">
        <v>6.315789473684263</v>
      </c>
      <c r="I85" s="167">
        <v>31.48</v>
      </c>
      <c r="L85" s="132"/>
      <c r="M85" s="132"/>
      <c r="N85" s="132"/>
      <c r="O85" s="132"/>
      <c r="P85" s="132"/>
      <c r="Q85" s="132"/>
      <c r="R85" s="132"/>
      <c r="S85" s="132"/>
      <c r="T85" s="132"/>
    </row>
    <row r="86" spans="2:20">
      <c r="B86" s="166">
        <v>2.0219999999999771</v>
      </c>
      <c r="C86" s="167">
        <v>7.1099999999999994</v>
      </c>
      <c r="D86" s="166">
        <v>4.0800000000000836</v>
      </c>
      <c r="E86" s="167">
        <v>17.98</v>
      </c>
      <c r="F86" s="166">
        <v>5.456410256410293</v>
      </c>
      <c r="G86" s="147">
        <v>27.160000000000004</v>
      </c>
      <c r="H86" s="166">
        <v>6.3477272727272549</v>
      </c>
      <c r="I86" s="167">
        <v>30.76</v>
      </c>
      <c r="L86" s="132"/>
      <c r="M86" s="132"/>
      <c r="N86" s="132"/>
      <c r="O86" s="132"/>
      <c r="P86" s="132"/>
      <c r="Q86" s="132"/>
      <c r="R86" s="132"/>
      <c r="S86" s="132"/>
      <c r="T86" s="132"/>
    </row>
    <row r="87" spans="2:20">
      <c r="B87" s="166">
        <v>2.3684210526315752</v>
      </c>
      <c r="C87" s="167">
        <v>7.9600000000000009</v>
      </c>
      <c r="D87" s="166">
        <v>4.1025641025641066</v>
      </c>
      <c r="E87" s="167">
        <v>17.18</v>
      </c>
      <c r="F87" s="166">
        <v>5.4947368421053593</v>
      </c>
      <c r="G87" s="147">
        <v>26.8</v>
      </c>
      <c r="H87" s="166">
        <v>6.400000000000043</v>
      </c>
      <c r="I87" s="167">
        <v>30.64</v>
      </c>
      <c r="L87" s="132"/>
      <c r="M87" s="132"/>
      <c r="N87" s="132"/>
      <c r="O87" s="132"/>
      <c r="P87" s="132"/>
      <c r="Q87" s="132"/>
      <c r="R87" s="132"/>
      <c r="S87" s="132"/>
      <c r="T87" s="132"/>
    </row>
    <row r="88" spans="2:20">
      <c r="B88" s="166">
        <v>2.4000000000000021</v>
      </c>
      <c r="C88" s="167">
        <v>9.6999999999999993</v>
      </c>
      <c r="D88" s="166">
        <v>4.1360000000000241</v>
      </c>
      <c r="E88" s="167">
        <v>19.119999999999997</v>
      </c>
      <c r="F88" s="166">
        <v>5.5119999999999791</v>
      </c>
      <c r="G88" s="147">
        <v>28.2</v>
      </c>
      <c r="H88" s="166">
        <v>6.402000000000001</v>
      </c>
      <c r="I88" s="167">
        <v>30.12</v>
      </c>
      <c r="L88" s="132"/>
      <c r="M88" s="132"/>
      <c r="N88" s="132"/>
      <c r="O88" s="132"/>
      <c r="P88" s="132"/>
      <c r="Q88" s="132"/>
      <c r="R88" s="132"/>
      <c r="S88" s="132"/>
      <c r="T88" s="132"/>
    </row>
    <row r="89" spans="2:20">
      <c r="B89" s="166">
        <v>2.4583333333335253</v>
      </c>
      <c r="C89" s="167">
        <v>9.74</v>
      </c>
      <c r="D89" s="166">
        <v>4.2769999999999797</v>
      </c>
      <c r="E89" s="167">
        <v>21.92</v>
      </c>
      <c r="F89" s="166">
        <v>5.5368421052631556</v>
      </c>
      <c r="G89" s="147">
        <v>29.36</v>
      </c>
      <c r="H89" s="166">
        <v>6.5894736842106889</v>
      </c>
      <c r="I89" s="167">
        <v>31.32</v>
      </c>
      <c r="L89" s="132"/>
      <c r="M89" s="132"/>
      <c r="N89" s="132"/>
      <c r="O89" s="132"/>
      <c r="P89" s="132"/>
      <c r="Q89" s="132"/>
      <c r="R89" s="132"/>
      <c r="S89" s="132"/>
      <c r="T89" s="132"/>
    </row>
    <row r="90" spans="2:20">
      <c r="B90" s="166">
        <v>2.8512820512820563</v>
      </c>
      <c r="C90" s="167">
        <v>10.540000000000001</v>
      </c>
      <c r="D90" s="166">
        <v>4.4205128205128119</v>
      </c>
      <c r="E90" s="167">
        <v>20.12</v>
      </c>
      <c r="F90" s="166">
        <v>5.5589743589743392</v>
      </c>
      <c r="G90" s="147">
        <v>27.799999999999997</v>
      </c>
      <c r="H90" s="166">
        <v>6.617999999999995</v>
      </c>
      <c r="I90" s="167">
        <v>29.8</v>
      </c>
      <c r="L90" s="132"/>
      <c r="M90" s="132"/>
      <c r="N90" s="132"/>
      <c r="O90" s="132"/>
      <c r="P90" s="132"/>
      <c r="Q90" s="132"/>
      <c r="R90" s="132"/>
      <c r="S90" s="132"/>
      <c r="T90" s="132"/>
    </row>
    <row r="91" spans="2:20">
      <c r="B91" s="166">
        <v>2.8729281767955577</v>
      </c>
      <c r="C91" s="167">
        <v>10.780000000000001</v>
      </c>
      <c r="D91" s="166">
        <v>4.4307692307691982</v>
      </c>
      <c r="E91" s="167">
        <v>17.72</v>
      </c>
      <c r="F91" s="166">
        <v>5.7052631578947164</v>
      </c>
      <c r="G91" s="147">
        <v>27.519999999999996</v>
      </c>
      <c r="H91" s="166">
        <v>6.6799999999999748</v>
      </c>
      <c r="I91" s="167">
        <v>29.52</v>
      </c>
      <c r="L91" s="132"/>
      <c r="M91" s="132"/>
      <c r="N91" s="132"/>
      <c r="O91" s="132"/>
      <c r="P91" s="132"/>
      <c r="Q91" s="132"/>
      <c r="R91" s="132"/>
      <c r="S91" s="132"/>
      <c r="T91" s="132"/>
    </row>
    <row r="92" spans="2:20">
      <c r="B92" s="166">
        <v>2.9139784946236458</v>
      </c>
      <c r="C92" s="167">
        <v>10.52</v>
      </c>
      <c r="D92" s="166">
        <v>4.4500000000001094</v>
      </c>
      <c r="E92" s="167">
        <v>20.92</v>
      </c>
      <c r="F92" s="166">
        <v>5.8539999999999459</v>
      </c>
      <c r="G92" s="147">
        <v>29.24</v>
      </c>
      <c r="H92" s="166">
        <v>6.7960000000000065</v>
      </c>
      <c r="I92" s="167">
        <v>35.44</v>
      </c>
      <c r="L92" s="132"/>
      <c r="M92" s="132"/>
      <c r="N92" s="132"/>
      <c r="O92" s="132"/>
      <c r="P92" s="132"/>
      <c r="Q92" s="132"/>
      <c r="R92" s="132"/>
      <c r="S92" s="132"/>
      <c r="T92" s="132"/>
    </row>
    <row r="93" spans="2:20">
      <c r="B93" s="166">
        <v>3.2600000000000051</v>
      </c>
      <c r="C93" s="167">
        <v>14.1</v>
      </c>
      <c r="D93" s="166">
        <v>4.512820512820471</v>
      </c>
      <c r="E93" s="167">
        <v>21.36</v>
      </c>
      <c r="F93" s="166">
        <v>5.8550000000000146</v>
      </c>
      <c r="G93" s="147">
        <v>27.68</v>
      </c>
      <c r="H93" s="166">
        <v>6.8040000000000056</v>
      </c>
      <c r="I93" s="167">
        <v>31.48</v>
      </c>
      <c r="L93" s="132"/>
      <c r="M93" s="132"/>
      <c r="N93" s="132"/>
      <c r="O93" s="132"/>
      <c r="P93" s="132"/>
      <c r="Q93" s="132"/>
      <c r="R93" s="132"/>
      <c r="S93" s="132"/>
      <c r="T93" s="132"/>
    </row>
    <row r="94" spans="2:20">
      <c r="B94" s="166">
        <v>3.2600000000000051</v>
      </c>
      <c r="C94" s="167">
        <v>14.1</v>
      </c>
      <c r="D94" s="166">
        <v>4.5263157894736068</v>
      </c>
      <c r="E94" s="167">
        <v>18.380000000000003</v>
      </c>
      <c r="F94" s="166">
        <v>5.91578947368426</v>
      </c>
      <c r="G94" s="147">
        <v>27.160000000000004</v>
      </c>
      <c r="H94" s="166">
        <v>6.8880000000000052</v>
      </c>
      <c r="I94" s="167">
        <v>34.04</v>
      </c>
      <c r="L94" s="132"/>
      <c r="M94" s="132"/>
      <c r="N94" s="132"/>
      <c r="O94" s="132"/>
      <c r="P94" s="132"/>
      <c r="Q94" s="132"/>
      <c r="R94" s="132"/>
      <c r="S94" s="132"/>
      <c r="T94" s="132"/>
    </row>
    <row r="95" spans="2:20">
      <c r="B95" s="166">
        <v>3.4051282051281944</v>
      </c>
      <c r="C95" s="167">
        <v>13.799999999999999</v>
      </c>
      <c r="D95" s="166">
        <v>4.77800000000002</v>
      </c>
      <c r="E95" s="167">
        <v>21.12</v>
      </c>
      <c r="F95" s="166">
        <v>5.9368421052631586</v>
      </c>
      <c r="G95" s="147">
        <v>28.36</v>
      </c>
      <c r="H95" s="166">
        <v>7.0105263157895896</v>
      </c>
      <c r="I95" s="167">
        <v>32.68</v>
      </c>
      <c r="L95" s="132"/>
      <c r="M95" s="132"/>
      <c r="N95" s="132"/>
      <c r="O95" s="132"/>
      <c r="P95" s="132"/>
      <c r="Q95" s="132"/>
      <c r="R95" s="132"/>
      <c r="S95" s="132"/>
      <c r="T95" s="132"/>
    </row>
    <row r="96" spans="2:20">
      <c r="B96" s="166">
        <v>3.4051282051281944</v>
      </c>
      <c r="C96" s="167">
        <v>13.799999999999999</v>
      </c>
      <c r="D96" s="166">
        <v>4.8229999999999507</v>
      </c>
      <c r="E96" s="167">
        <v>22.799999999999997</v>
      </c>
      <c r="F96" s="166">
        <v>5.9368421052631586</v>
      </c>
      <c r="G96" s="147">
        <v>27.360000000000003</v>
      </c>
      <c r="H96" s="166">
        <v>7.0526315789473868</v>
      </c>
      <c r="I96" s="167">
        <v>32.64</v>
      </c>
      <c r="L96" s="132"/>
      <c r="M96" s="132"/>
      <c r="N96" s="132"/>
      <c r="O96" s="132"/>
      <c r="P96" s="132"/>
      <c r="Q96" s="132"/>
      <c r="R96" s="132"/>
      <c r="S96" s="132"/>
      <c r="T96" s="132"/>
    </row>
    <row r="97" spans="2:20">
      <c r="B97" s="166">
        <v>3.5214285714286118</v>
      </c>
      <c r="C97" s="167">
        <v>11.5</v>
      </c>
      <c r="D97" s="166">
        <v>4.841025641025654</v>
      </c>
      <c r="E97" s="167">
        <v>22.200000000000003</v>
      </c>
      <c r="F97" s="166">
        <v>5.9789473684209549</v>
      </c>
      <c r="G97" s="147">
        <v>29.4</v>
      </c>
      <c r="H97" s="166">
        <v>7.2259999999999991</v>
      </c>
      <c r="I97" s="167">
        <v>36.72</v>
      </c>
      <c r="L97" s="132"/>
      <c r="M97" s="132"/>
      <c r="N97" s="132"/>
      <c r="O97" s="132"/>
      <c r="P97" s="132"/>
      <c r="Q97" s="132"/>
      <c r="R97" s="132"/>
      <c r="S97" s="132"/>
      <c r="T97" s="132"/>
    </row>
    <row r="98" spans="2:20">
      <c r="B98" s="166">
        <v>3.5214285714286118</v>
      </c>
      <c r="C98" s="167">
        <v>11.5</v>
      </c>
      <c r="D98" s="166">
        <v>4.9140211640211664</v>
      </c>
      <c r="E98" s="167">
        <v>24.119999999999997</v>
      </c>
      <c r="F98" s="166">
        <v>5.9789473684211423</v>
      </c>
      <c r="G98" s="147">
        <v>25.880000000000003</v>
      </c>
      <c r="H98" s="166">
        <v>7.3263157894736253</v>
      </c>
      <c r="I98" s="167">
        <v>33.76</v>
      </c>
      <c r="L98" s="132"/>
      <c r="M98" s="132"/>
      <c r="N98" s="132"/>
      <c r="O98" s="132"/>
      <c r="P98" s="132"/>
      <c r="Q98" s="132"/>
      <c r="R98" s="132"/>
      <c r="S98" s="132"/>
      <c r="T98" s="132"/>
    </row>
    <row r="99" spans="2:20">
      <c r="B99" s="166">
        <v>3.6421052631579145</v>
      </c>
      <c r="C99" s="167">
        <v>14.76</v>
      </c>
      <c r="D99" s="166">
        <v>4.9462365591397184</v>
      </c>
      <c r="E99" s="167">
        <v>21.04</v>
      </c>
      <c r="F99" s="166">
        <v>5.9892473118279428</v>
      </c>
      <c r="G99" s="147">
        <v>24.4</v>
      </c>
      <c r="H99" s="166">
        <v>7.3399999999999466</v>
      </c>
      <c r="I99" s="167">
        <v>32.76</v>
      </c>
      <c r="L99" s="132"/>
      <c r="M99" s="132"/>
      <c r="N99" s="132"/>
      <c r="O99" s="132"/>
      <c r="P99" s="132"/>
      <c r="Q99" s="132"/>
      <c r="R99" s="132"/>
      <c r="S99" s="132"/>
      <c r="T99" s="132"/>
    </row>
    <row r="100" spans="2:20">
      <c r="B100" s="166">
        <v>3.6421052631579145</v>
      </c>
      <c r="C100" s="167">
        <v>14.76</v>
      </c>
      <c r="D100" s="166">
        <v>5.0019999999999953</v>
      </c>
      <c r="E100" s="167">
        <v>24.32</v>
      </c>
      <c r="F100" s="166">
        <v>6.0000000000000409</v>
      </c>
      <c r="G100" s="147">
        <v>30.2</v>
      </c>
      <c r="H100" s="166">
        <v>7.4220000000000041</v>
      </c>
      <c r="I100" s="167">
        <v>37.68</v>
      </c>
      <c r="L100" s="132"/>
      <c r="M100" s="132"/>
      <c r="N100" s="132"/>
      <c r="O100" s="132"/>
      <c r="P100" s="132"/>
      <c r="Q100" s="132"/>
      <c r="R100" s="132"/>
      <c r="S100" s="132"/>
      <c r="T100" s="132"/>
    </row>
    <row r="101" spans="2:20" ht="14.4" thickBot="1">
      <c r="B101" s="168">
        <v>3.6736842105262619</v>
      </c>
      <c r="C101" s="169">
        <v>15.18</v>
      </c>
      <c r="D101" s="168">
        <v>5.0051282051282007</v>
      </c>
      <c r="E101" s="169">
        <v>25.16</v>
      </c>
      <c r="F101" s="168">
        <v>6.0842105263158208</v>
      </c>
      <c r="G101" s="148">
        <v>29.8</v>
      </c>
      <c r="H101" s="166">
        <v>7.4526315789473889</v>
      </c>
      <c r="I101" s="167">
        <v>35.76</v>
      </c>
      <c r="L101" s="132"/>
      <c r="M101" s="132"/>
      <c r="N101" s="132"/>
      <c r="O101" s="132"/>
      <c r="P101" s="132"/>
      <c r="Q101" s="132"/>
      <c r="R101" s="132"/>
      <c r="S101" s="132"/>
      <c r="T101" s="132"/>
    </row>
    <row r="102" spans="2:20" ht="14.4" thickBot="1">
      <c r="H102" s="168">
        <v>7.5760000000000005</v>
      </c>
      <c r="I102" s="169">
        <v>38.96</v>
      </c>
      <c r="L102" s="132"/>
      <c r="M102" s="132"/>
      <c r="N102" s="132"/>
      <c r="O102" s="132"/>
      <c r="P102" s="132"/>
      <c r="Q102" s="132"/>
      <c r="R102" s="132"/>
      <c r="S102" s="132"/>
      <c r="T102" s="132"/>
    </row>
    <row r="103" spans="2:20">
      <c r="L103" s="132"/>
      <c r="M103" s="132"/>
      <c r="N103" s="132"/>
      <c r="O103" s="132"/>
      <c r="P103" s="132"/>
      <c r="Q103" s="132"/>
      <c r="R103" s="132"/>
      <c r="S103" s="132"/>
      <c r="T103" s="132"/>
    </row>
    <row r="104" spans="2:20">
      <c r="L104" s="132"/>
      <c r="M104" s="132"/>
      <c r="N104" s="132"/>
      <c r="O104" s="132"/>
      <c r="P104" s="132"/>
      <c r="Q104" s="132"/>
      <c r="R104" s="132"/>
      <c r="S104" s="132"/>
      <c r="T104" s="132"/>
    </row>
    <row r="105" spans="2:20">
      <c r="L105" s="132"/>
      <c r="M105" s="132"/>
      <c r="N105" s="132"/>
      <c r="O105" s="132"/>
      <c r="P105" s="132"/>
      <c r="Q105" s="132"/>
      <c r="R105" s="132"/>
      <c r="S105" s="132"/>
      <c r="T105" s="132"/>
    </row>
    <row r="106" spans="2:20">
      <c r="L106" s="132"/>
      <c r="M106" s="132"/>
      <c r="N106" s="132"/>
      <c r="O106" s="132"/>
      <c r="P106" s="132"/>
      <c r="Q106" s="132"/>
      <c r="R106" s="132"/>
      <c r="S106" s="132"/>
      <c r="T106" s="132"/>
    </row>
    <row r="107" spans="2:20">
      <c r="L107" s="132"/>
      <c r="M107" s="132"/>
      <c r="N107" s="132"/>
      <c r="O107" s="132"/>
      <c r="P107" s="132"/>
      <c r="Q107" s="132"/>
      <c r="R107" s="132"/>
      <c r="S107" s="132"/>
      <c r="T107" s="132"/>
    </row>
    <row r="108" spans="2:20">
      <c r="L108" s="132"/>
      <c r="M108" s="132"/>
      <c r="N108" s="132"/>
      <c r="O108" s="132"/>
      <c r="P108" s="132"/>
      <c r="Q108" s="132"/>
      <c r="R108" s="132"/>
      <c r="S108" s="132"/>
      <c r="T108" s="132"/>
    </row>
    <row r="109" spans="2:20">
      <c r="L109" s="132"/>
      <c r="M109" s="132"/>
      <c r="N109" s="132"/>
      <c r="O109" s="132"/>
      <c r="P109" s="132"/>
      <c r="Q109" s="132"/>
      <c r="R109" s="132"/>
      <c r="S109" s="132"/>
      <c r="T109" s="132"/>
    </row>
    <row r="110" spans="2:20">
      <c r="L110" s="132"/>
      <c r="M110" s="132"/>
      <c r="N110" s="132"/>
      <c r="O110" s="132"/>
      <c r="P110" s="132"/>
      <c r="Q110" s="132"/>
      <c r="R110" s="132"/>
      <c r="S110" s="132"/>
      <c r="T110" s="132"/>
    </row>
    <row r="111" spans="2:20">
      <c r="L111" s="132"/>
      <c r="M111" s="132"/>
      <c r="N111" s="132"/>
      <c r="O111" s="132"/>
      <c r="P111" s="132"/>
      <c r="Q111" s="132"/>
      <c r="R111" s="132"/>
      <c r="S111" s="132"/>
      <c r="T111" s="132"/>
    </row>
    <row r="112" spans="2:20">
      <c r="L112" s="132"/>
      <c r="M112" s="132"/>
      <c r="N112" s="132"/>
      <c r="O112" s="132"/>
      <c r="P112" s="132"/>
      <c r="Q112" s="132"/>
      <c r="R112" s="132"/>
      <c r="S112" s="132"/>
      <c r="T112" s="132"/>
    </row>
  </sheetData>
  <sortState ref="X4:Y96">
    <sortCondition ref="X96"/>
  </sortState>
  <mergeCells count="6">
    <mergeCell ref="C3:H3"/>
    <mergeCell ref="C24:H24"/>
    <mergeCell ref="C39:H39"/>
    <mergeCell ref="C58:H58"/>
    <mergeCell ref="N3:S3"/>
    <mergeCell ref="N16:S16"/>
  </mergeCells>
  <phoneticPr fontId="19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workbookViewId="0">
      <selection activeCell="J24" sqref="J24"/>
    </sheetView>
  </sheetViews>
  <sheetFormatPr defaultRowHeight="13.8"/>
  <cols>
    <col min="1" max="1" width="8.88671875" style="2"/>
    <col min="2" max="2" width="16" style="2" customWidth="1"/>
    <col min="3" max="3" width="15.44140625" style="2" customWidth="1"/>
    <col min="4" max="4" width="15.109375" style="2" customWidth="1"/>
    <col min="5" max="5" width="15.6640625" style="2" customWidth="1"/>
    <col min="6" max="6" width="13.44140625" style="2" customWidth="1"/>
    <col min="7" max="7" width="13.5546875" style="2" customWidth="1"/>
    <col min="8" max="8" width="14.33203125" style="2" customWidth="1"/>
    <col min="9" max="9" width="13.88671875" style="2" customWidth="1"/>
    <col min="10" max="10" width="15.33203125" style="2" customWidth="1"/>
    <col min="11" max="11" width="16.6640625" style="2" customWidth="1"/>
    <col min="12" max="12" width="14.6640625" style="2" customWidth="1"/>
    <col min="13" max="16384" width="8.88671875" style="2"/>
  </cols>
  <sheetData>
    <row r="1" spans="1:9">
      <c r="B1" s="205" t="s">
        <v>281</v>
      </c>
      <c r="C1" s="206"/>
      <c r="D1" s="205" t="s">
        <v>282</v>
      </c>
      <c r="E1" s="206"/>
      <c r="F1" s="205" t="s">
        <v>279</v>
      </c>
      <c r="G1" s="206"/>
      <c r="H1" s="205" t="s">
        <v>280</v>
      </c>
      <c r="I1" s="206"/>
    </row>
    <row r="2" spans="1:9" ht="30.75" customHeight="1" thickBot="1">
      <c r="A2" s="2" t="s">
        <v>283</v>
      </c>
      <c r="B2" s="178" t="s">
        <v>345</v>
      </c>
      <c r="C2" s="4" t="s">
        <v>346</v>
      </c>
      <c r="D2" s="178" t="s">
        <v>345</v>
      </c>
      <c r="E2" s="4" t="s">
        <v>346</v>
      </c>
      <c r="F2" s="178" t="s">
        <v>345</v>
      </c>
      <c r="G2" s="4" t="s">
        <v>346</v>
      </c>
      <c r="H2" s="179" t="s">
        <v>345</v>
      </c>
      <c r="I2" s="4" t="s">
        <v>346</v>
      </c>
    </row>
    <row r="3" spans="1:9">
      <c r="A3" s="2">
        <v>10</v>
      </c>
      <c r="B3" s="180">
        <v>0.89270615278693399</v>
      </c>
      <c r="C3" s="180">
        <v>76.484281982330998</v>
      </c>
      <c r="D3" s="159">
        <v>0.88823654406180597</v>
      </c>
      <c r="E3" s="159">
        <v>136.305373393454</v>
      </c>
      <c r="F3" s="159">
        <v>0.83495357592565</v>
      </c>
      <c r="G3" s="159">
        <v>149.96359235698199</v>
      </c>
      <c r="H3" s="180">
        <v>0.57888014703983304</v>
      </c>
      <c r="I3" s="180">
        <v>163.14690283643901</v>
      </c>
    </row>
    <row r="4" spans="1:9">
      <c r="A4" s="2">
        <v>11</v>
      </c>
      <c r="B4" s="180">
        <v>0.80603282810888799</v>
      </c>
      <c r="C4" s="180">
        <v>63.865289250654897</v>
      </c>
      <c r="D4" s="159">
        <v>0.87190924823167204</v>
      </c>
      <c r="E4" s="159">
        <v>125.570014275305</v>
      </c>
      <c r="F4" s="159">
        <v>0.83506739879772696</v>
      </c>
      <c r="G4" s="159">
        <v>144.05088994200801</v>
      </c>
      <c r="H4" s="180">
        <v>0.53316300338281897</v>
      </c>
      <c r="I4" s="180">
        <v>160.260305106207</v>
      </c>
    </row>
    <row r="5" spans="1:9">
      <c r="A5" s="2">
        <v>12</v>
      </c>
      <c r="B5" s="180">
        <v>0.712036594320265</v>
      </c>
      <c r="C5" s="180">
        <v>52.306239881303398</v>
      </c>
      <c r="D5" s="159">
        <v>0.84499234875064899</v>
      </c>
      <c r="E5" s="159">
        <v>113.30985986473399</v>
      </c>
      <c r="F5" s="159">
        <v>0.82728351037773096</v>
      </c>
      <c r="G5" s="159">
        <v>138.04635807895099</v>
      </c>
      <c r="H5" s="180">
        <v>0.51086259403309098</v>
      </c>
      <c r="I5" s="180">
        <v>157.41081304973699</v>
      </c>
    </row>
    <row r="6" spans="1:9">
      <c r="A6" s="2">
        <v>13</v>
      </c>
      <c r="B6" s="180">
        <v>0.62576396877363705</v>
      </c>
      <c r="C6" s="180">
        <v>41.8923150071724</v>
      </c>
      <c r="D6" s="159">
        <v>0.80724922348922101</v>
      </c>
      <c r="E6" s="159">
        <v>99.871700802156695</v>
      </c>
      <c r="F6" s="159">
        <v>0.82494402703635294</v>
      </c>
      <c r="G6" s="159">
        <v>131.95008108014801</v>
      </c>
      <c r="H6" s="180">
        <v>0.50233704634409504</v>
      </c>
      <c r="I6" s="180">
        <v>154.52424639328601</v>
      </c>
    </row>
    <row r="7" spans="1:9">
      <c r="A7" s="2">
        <v>14</v>
      </c>
      <c r="B7" s="180">
        <v>0.55090598984449302</v>
      </c>
      <c r="C7" s="180">
        <v>32.710070823606401</v>
      </c>
      <c r="D7" s="159">
        <v>0.73759321970024305</v>
      </c>
      <c r="E7" s="159">
        <v>86.124278818274703</v>
      </c>
      <c r="F7" s="159">
        <v>0.82231206827771197</v>
      </c>
      <c r="G7" s="159">
        <v>125.763870636066</v>
      </c>
      <c r="H7" s="180">
        <v>0.50707162018486795</v>
      </c>
      <c r="I7" s="180">
        <v>151.51910647923299</v>
      </c>
    </row>
    <row r="8" spans="1:9">
      <c r="A8" s="2">
        <v>15</v>
      </c>
      <c r="B8" s="180">
        <v>0.47249354661263598</v>
      </c>
      <c r="C8" s="180">
        <v>25.002543692852999</v>
      </c>
      <c r="D8" s="159">
        <v>0.64380715887700601</v>
      </c>
      <c r="E8" s="159">
        <v>72.564397544193099</v>
      </c>
      <c r="F8" s="159">
        <v>0.81786074667977404</v>
      </c>
      <c r="G8" s="159">
        <v>119.509797810908</v>
      </c>
      <c r="H8" s="180">
        <v>0.52861080080188605</v>
      </c>
      <c r="I8" s="180">
        <v>148.25930690340701</v>
      </c>
    </row>
    <row r="9" spans="1:9">
      <c r="A9" s="2">
        <v>16</v>
      </c>
      <c r="B9" s="180">
        <v>0.38472838460171699</v>
      </c>
      <c r="C9" s="180">
        <v>19.162348940605501</v>
      </c>
      <c r="D9" s="159">
        <v>0.54905013475478404</v>
      </c>
      <c r="E9" s="159">
        <v>59.412414919745999</v>
      </c>
      <c r="F9" s="159">
        <v>0.81036153449571302</v>
      </c>
      <c r="G9" s="159">
        <v>113.21663629225399</v>
      </c>
      <c r="H9" s="180">
        <v>0.54150456009191295</v>
      </c>
      <c r="I9" s="180">
        <v>144.628391096852</v>
      </c>
    </row>
    <row r="10" spans="1:9">
      <c r="A10" s="2">
        <v>17</v>
      </c>
      <c r="B10" s="180">
        <v>0.30135311956501798</v>
      </c>
      <c r="C10" s="180">
        <v>15.249175880144</v>
      </c>
      <c r="D10" s="159">
        <v>0.46612915531320698</v>
      </c>
      <c r="E10" s="159">
        <v>46.963213535095001</v>
      </c>
      <c r="F10" s="159">
        <v>0.79874443849330901</v>
      </c>
      <c r="G10" s="159">
        <v>106.918498689163</v>
      </c>
      <c r="H10" s="180">
        <v>0.55673531853094804</v>
      </c>
      <c r="I10" s="180">
        <v>140.57334863167199</v>
      </c>
    </row>
    <row r="11" spans="1:9">
      <c r="A11" s="2">
        <v>18</v>
      </c>
      <c r="B11" s="180">
        <v>0.22875054467523101</v>
      </c>
      <c r="C11" s="180">
        <v>12.9686441493301</v>
      </c>
      <c r="D11" s="159">
        <v>0.388242974403886</v>
      </c>
      <c r="E11" s="159">
        <v>35.564167877626701</v>
      </c>
      <c r="F11" s="159">
        <v>0.78547651672653496</v>
      </c>
      <c r="G11" s="159">
        <v>100.654836532167</v>
      </c>
      <c r="H11" s="180">
        <v>0.56979953633913005</v>
      </c>
      <c r="I11" s="180">
        <v>136.104615221031</v>
      </c>
    </row>
    <row r="12" spans="1:9">
      <c r="A12" s="2">
        <v>19</v>
      </c>
      <c r="B12" s="180">
        <v>0.18388578708591699</v>
      </c>
      <c r="C12" s="180">
        <v>11.6941295386756</v>
      </c>
      <c r="D12" s="159">
        <v>0.31096175677888599</v>
      </c>
      <c r="E12" s="159">
        <v>25.399855126356901</v>
      </c>
      <c r="F12" s="159">
        <v>0.76336582860471303</v>
      </c>
      <c r="G12" s="159">
        <v>94.470440273277504</v>
      </c>
      <c r="H12" s="180">
        <v>0.57629454224440602</v>
      </c>
      <c r="I12" s="180">
        <v>131.29607271914901</v>
      </c>
    </row>
    <row r="13" spans="1:9">
      <c r="A13" s="2">
        <v>20</v>
      </c>
      <c r="B13" s="180">
        <v>0.15663192843901999</v>
      </c>
      <c r="C13" s="180">
        <v>10.810168235610501</v>
      </c>
      <c r="D13" s="159">
        <v>0.226850845705386</v>
      </c>
      <c r="E13" s="159">
        <v>16.816210079087799</v>
      </c>
      <c r="F13" s="159">
        <v>0.73274616371965196</v>
      </c>
      <c r="G13" s="159">
        <v>88.410310122774703</v>
      </c>
      <c r="H13" s="180">
        <v>0.58079224342384395</v>
      </c>
      <c r="I13" s="180">
        <v>126.279749264594</v>
      </c>
    </row>
    <row r="14" spans="1:9">
      <c r="A14" s="2">
        <v>21</v>
      </c>
      <c r="B14" s="180">
        <v>0.13590002710624999</v>
      </c>
      <c r="C14" s="180">
        <v>10.212706498362399</v>
      </c>
      <c r="D14" s="159">
        <v>0.149511792440325</v>
      </c>
      <c r="E14" s="159">
        <v>10.389026221338799</v>
      </c>
      <c r="F14" s="159">
        <v>0.68714606372715004</v>
      </c>
      <c r="G14" s="159">
        <v>82.472688929841297</v>
      </c>
      <c r="H14" s="180">
        <v>0.57740228847772501</v>
      </c>
      <c r="I14" s="180">
        <v>121.17575969425801</v>
      </c>
    </row>
    <row r="15" spans="1:9">
      <c r="A15" s="2">
        <v>22</v>
      </c>
      <c r="B15" s="180">
        <v>0.119477716408215</v>
      </c>
      <c r="C15" s="180">
        <v>9.8517978656779199</v>
      </c>
      <c r="D15" s="159">
        <v>9.4211917952106095E-2</v>
      </c>
      <c r="E15" s="159">
        <v>6.1565605835433601</v>
      </c>
      <c r="F15" s="159">
        <v>0.63008538793604896</v>
      </c>
      <c r="G15" s="159">
        <v>76.646726208048804</v>
      </c>
      <c r="H15" s="180">
        <v>0.56573352133795696</v>
      </c>
      <c r="I15" s="180">
        <v>116.05782062082</v>
      </c>
    </row>
    <row r="16" spans="1:9">
      <c r="A16" s="2">
        <v>23</v>
      </c>
      <c r="B16" s="180">
        <v>0.105216060134144</v>
      </c>
      <c r="C16" s="180">
        <v>9.6724243906589393</v>
      </c>
      <c r="D16" s="159">
        <v>7.1413136071026104E-2</v>
      </c>
      <c r="E16" s="159">
        <v>3.54974135453977</v>
      </c>
      <c r="F16" s="159">
        <v>0.56666471934582496</v>
      </c>
      <c r="G16" s="159">
        <v>70.949266378687895</v>
      </c>
      <c r="H16" s="180">
        <v>0.536288889696244</v>
      </c>
      <c r="I16" s="180">
        <v>110.96811717857</v>
      </c>
    </row>
    <row r="17" spans="1:9">
      <c r="A17" s="2">
        <v>24</v>
      </c>
      <c r="B17" s="180">
        <v>9.2733652027552099E-2</v>
      </c>
      <c r="C17" s="180">
        <v>9.6144966407625407</v>
      </c>
      <c r="D17" s="159">
        <v>6.0643937243675797E-2</v>
      </c>
      <c r="E17" s="159">
        <v>1.8426586659714199</v>
      </c>
      <c r="F17" s="159">
        <v>0.49773465128754302</v>
      </c>
      <c r="G17" s="159">
        <v>65.396640921562494</v>
      </c>
      <c r="H17" s="180">
        <v>0.48937719269249702</v>
      </c>
      <c r="I17" s="180">
        <v>105.982677791789</v>
      </c>
    </row>
    <row r="18" spans="1:9">
      <c r="A18" s="2">
        <v>25</v>
      </c>
      <c r="B18" s="180">
        <v>8.1099276113431706E-2</v>
      </c>
      <c r="C18" s="180">
        <v>9.6128536978011105</v>
      </c>
      <c r="D18" s="159">
        <v>5.3315071414206397E-2</v>
      </c>
      <c r="E18" s="159">
        <v>0.85497945142780196</v>
      </c>
      <c r="F18" s="159">
        <v>0.43783416079632598</v>
      </c>
      <c r="G18" s="159">
        <v>60.001670114282199</v>
      </c>
      <c r="H18" s="180">
        <v>0.44127777820658598</v>
      </c>
      <c r="I18" s="180">
        <v>101.227400104094</v>
      </c>
    </row>
    <row r="19" spans="1:9">
      <c r="A19" s="2">
        <v>26</v>
      </c>
      <c r="B19" s="180">
        <v>7.0409740736779802E-2</v>
      </c>
      <c r="C19" s="180">
        <v>9.6200131187807596</v>
      </c>
      <c r="D19" s="159">
        <v>4.8585681488352399E-2</v>
      </c>
      <c r="E19" s="159">
        <v>0.40475201654576498</v>
      </c>
      <c r="F19" s="159">
        <v>0.37928051633511101</v>
      </c>
      <c r="G19" s="159">
        <v>54.773663032262</v>
      </c>
      <c r="H19" s="180">
        <v>0.40094133247476199</v>
      </c>
      <c r="I19" s="180">
        <v>96.782829736747402</v>
      </c>
    </row>
    <row r="20" spans="1:9">
      <c r="A20" s="2">
        <v>27</v>
      </c>
      <c r="B20" s="180">
        <v>6.03998930224353E-2</v>
      </c>
      <c r="C20" s="180">
        <v>9.6312825693734307</v>
      </c>
      <c r="D20" s="159">
        <v>4.3459351588156399E-2</v>
      </c>
      <c r="E20" s="159">
        <v>0.23603999729953401</v>
      </c>
      <c r="F20" s="159">
        <v>0.32757725459928599</v>
      </c>
      <c r="G20" s="159">
        <v>49.718417548723103</v>
      </c>
      <c r="H20" s="180">
        <v>0.36596426697749601</v>
      </c>
      <c r="I20" s="180">
        <v>92.675925745330204</v>
      </c>
    </row>
    <row r="21" spans="1:9">
      <c r="A21" s="2">
        <v>28</v>
      </c>
      <c r="B21" s="180">
        <v>5.2174769998045399E-2</v>
      </c>
      <c r="C21" s="180">
        <v>9.6463009126954304</v>
      </c>
      <c r="D21" s="159">
        <v>4.2006820269707298E-2</v>
      </c>
      <c r="E21" s="159">
        <v>0.13914363582988901</v>
      </c>
      <c r="F21" s="159">
        <v>0.28484768064718202</v>
      </c>
      <c r="G21" s="159">
        <v>44.838220334691897</v>
      </c>
      <c r="H21" s="180">
        <v>0.339107563388307</v>
      </c>
      <c r="I21" s="180">
        <v>88.880060619743006</v>
      </c>
    </row>
    <row r="22" spans="1:9">
      <c r="A22" s="2">
        <v>29</v>
      </c>
      <c r="B22" s="180">
        <v>4.5294102724269099E-2</v>
      </c>
      <c r="C22" s="180">
        <v>9.6652181523696594</v>
      </c>
      <c r="D22" s="159">
        <v>3.8358032266127398E-2</v>
      </c>
      <c r="E22" s="159">
        <v>0.152206257441067</v>
      </c>
      <c r="F22" s="159">
        <v>0.25118011741354701</v>
      </c>
      <c r="G22" s="159">
        <v>40.131846859000603</v>
      </c>
      <c r="H22" s="180">
        <v>0.32108332271468798</v>
      </c>
      <c r="I22" s="180">
        <v>85.315648391582002</v>
      </c>
    </row>
    <row r="23" spans="1:9">
      <c r="A23" s="2">
        <v>30</v>
      </c>
      <c r="B23" s="180">
        <v>3.8120749423858E-2</v>
      </c>
      <c r="C23" s="180">
        <v>9.6882739648005494</v>
      </c>
      <c r="D23" s="159">
        <v>3.6667018588228302E-2</v>
      </c>
      <c r="E23" s="159">
        <v>0.33200896971379001</v>
      </c>
      <c r="F23" s="159">
        <v>0.222940092478848</v>
      </c>
      <c r="G23" s="159">
        <v>35.620353504414503</v>
      </c>
      <c r="H23" s="180">
        <v>0.30065526601644199</v>
      </c>
      <c r="I23" s="180">
        <v>81.8841584444761</v>
      </c>
    </row>
    <row r="24" spans="1:9">
      <c r="A24" s="2">
        <v>31</v>
      </c>
      <c r="B24" s="180">
        <v>3.0893421220231001E-2</v>
      </c>
      <c r="C24" s="180">
        <v>9.7154936774679594</v>
      </c>
      <c r="D24" s="159">
        <v>3.5727932929673502E-2</v>
      </c>
      <c r="E24" s="159">
        <v>0.69235145636962203</v>
      </c>
      <c r="F24" s="159">
        <v>0.19798589170598499</v>
      </c>
      <c r="G24" s="159">
        <v>31.374552134809999</v>
      </c>
      <c r="H24" s="180">
        <v>0.28319235327229503</v>
      </c>
      <c r="I24" s="180">
        <v>78.5362833779065</v>
      </c>
    </row>
    <row r="25" spans="1:9">
      <c r="A25" s="2">
        <v>32</v>
      </c>
      <c r="B25" s="180">
        <v>2.4486621081584399E-2</v>
      </c>
      <c r="C25" s="180">
        <v>9.7467923604687492</v>
      </c>
      <c r="D25" s="159">
        <v>3.4064018943737902E-2</v>
      </c>
      <c r="E25" s="159">
        <v>1.2040519772709599</v>
      </c>
      <c r="F25" s="159">
        <v>0.17499396806803799</v>
      </c>
      <c r="G25" s="159">
        <v>27.470310627225398</v>
      </c>
      <c r="H25" s="180">
        <v>0.27390105234780299</v>
      </c>
      <c r="I25" s="180">
        <v>75.260353317878398</v>
      </c>
    </row>
    <row r="26" spans="1:9">
      <c r="A26" s="2">
        <v>33</v>
      </c>
      <c r="B26" s="180">
        <v>2.06350249569528E-2</v>
      </c>
      <c r="C26" s="180">
        <v>9.7820318153062509</v>
      </c>
      <c r="D26" s="159">
        <v>3.2777964843066797E-2</v>
      </c>
      <c r="E26" s="159">
        <v>1.79494736842105</v>
      </c>
      <c r="F26" s="159">
        <v>0.15226190117413299</v>
      </c>
      <c r="G26" s="159">
        <v>23.978473086437599</v>
      </c>
      <c r="H26" s="180">
        <v>0.25574933224919499</v>
      </c>
      <c r="I26" s="180">
        <v>72.064250475213299</v>
      </c>
    </row>
    <row r="27" spans="1:9">
      <c r="A27" s="2">
        <v>34</v>
      </c>
      <c r="B27" s="180">
        <v>1.9458433032069102E-2</v>
      </c>
      <c r="C27" s="180">
        <v>9.8214946303760904</v>
      </c>
      <c r="D27" s="159">
        <v>3.2525405459422403E-2</v>
      </c>
      <c r="E27" s="159">
        <v>2.3452501624431399</v>
      </c>
      <c r="F27" s="159">
        <v>0.129306241763152</v>
      </c>
      <c r="G27" s="159">
        <v>20.9184738885454</v>
      </c>
      <c r="H27" s="180">
        <v>0.25120516944593801</v>
      </c>
      <c r="I27" s="180">
        <v>68.939513091719107</v>
      </c>
    </row>
    <row r="28" spans="1:9">
      <c r="A28" s="2">
        <v>35</v>
      </c>
      <c r="B28" s="180">
        <v>1.998814431406E-2</v>
      </c>
      <c r="C28" s="180">
        <v>9.8657276008736101</v>
      </c>
      <c r="D28" s="159">
        <v>2.9925630840241999E-2</v>
      </c>
      <c r="E28" s="159">
        <v>2.7412547830481602</v>
      </c>
      <c r="F28" s="159">
        <v>0.10887190678712499</v>
      </c>
      <c r="G28" s="159">
        <v>18.280260162086002</v>
      </c>
      <c r="H28" s="180">
        <v>0.24790034132368799</v>
      </c>
      <c r="I28" s="180">
        <v>65.866381031523602</v>
      </c>
    </row>
    <row r="29" spans="1:9">
      <c r="A29" s="2">
        <v>36</v>
      </c>
      <c r="B29" s="180">
        <v>2.0728462506169099E-2</v>
      </c>
      <c r="C29" s="180">
        <v>9.9153171354652692</v>
      </c>
      <c r="D29" s="159">
        <v>2.8454279495268301E-2</v>
      </c>
      <c r="E29" s="159">
        <v>2.9435659519168298</v>
      </c>
      <c r="F29" s="159">
        <v>8.9041947209737696E-2</v>
      </c>
      <c r="G29" s="159">
        <v>16.048664827295799</v>
      </c>
      <c r="H29" s="180">
        <v>0.24730244962355499</v>
      </c>
      <c r="I29" s="180">
        <v>62.813811205893103</v>
      </c>
    </row>
    <row r="30" spans="1:9">
      <c r="A30" s="2">
        <v>37</v>
      </c>
      <c r="B30" s="180">
        <v>2.1413818577789401E-2</v>
      </c>
      <c r="C30" s="180">
        <v>9.97099785247444</v>
      </c>
      <c r="D30" s="159">
        <v>2.73592061076121E-2</v>
      </c>
      <c r="E30" s="159">
        <v>2.9915789473684198</v>
      </c>
      <c r="F30" s="159">
        <v>7.3083485953083394E-2</v>
      </c>
      <c r="G30" s="159">
        <v>14.2034065961103</v>
      </c>
      <c r="H30" s="180">
        <v>0.244226812383386</v>
      </c>
      <c r="I30" s="180">
        <v>59.735266332006503</v>
      </c>
    </row>
    <row r="31" spans="1:9">
      <c r="A31" s="2">
        <v>38</v>
      </c>
      <c r="B31" s="180">
        <v>2.2269212343553099E-2</v>
      </c>
      <c r="C31" s="180">
        <v>10.034012514685701</v>
      </c>
      <c r="D31" s="159">
        <v>2.6095515864736098E-2</v>
      </c>
      <c r="E31" s="159">
        <v>2.95853896951244</v>
      </c>
      <c r="F31" s="159">
        <v>6.0133766350332102E-2</v>
      </c>
      <c r="G31" s="159">
        <v>12.719089972164401</v>
      </c>
      <c r="H31" s="180">
        <v>0.23491611880954899</v>
      </c>
      <c r="I31" s="180">
        <v>56.6064307538036</v>
      </c>
    </row>
    <row r="32" spans="1:9">
      <c r="A32" s="2">
        <v>39</v>
      </c>
      <c r="B32" s="180">
        <v>2.37420146627236E-2</v>
      </c>
      <c r="C32" s="180">
        <v>10.1045118130332</v>
      </c>
      <c r="D32" s="159">
        <v>2.4964102575995E-2</v>
      </c>
      <c r="E32" s="159">
        <v>2.81401716161177</v>
      </c>
      <c r="F32" s="159">
        <v>5.0181645504293597E-2</v>
      </c>
      <c r="G32" s="159">
        <v>11.5652052507923</v>
      </c>
      <c r="H32" s="180">
        <v>0.22052710703088399</v>
      </c>
      <c r="I32" s="180">
        <v>53.4332219784201</v>
      </c>
    </row>
    <row r="33" spans="1:9">
      <c r="A33" s="2">
        <v>40</v>
      </c>
      <c r="B33" s="180">
        <v>2.6341471816790699E-2</v>
      </c>
      <c r="C33" s="180">
        <v>10.181545284713399</v>
      </c>
      <c r="D33" s="159">
        <v>2.39180181234631E-2</v>
      </c>
      <c r="E33" s="159">
        <v>2.5148592668749301</v>
      </c>
      <c r="F33" s="159">
        <v>4.2760556124616503E-2</v>
      </c>
      <c r="G33" s="159">
        <v>10.7067933556703</v>
      </c>
      <c r="H33" s="180">
        <v>0.203409629664622</v>
      </c>
      <c r="I33" s="180">
        <v>50.211079164192398</v>
      </c>
    </row>
    <row r="34" spans="1:9">
      <c r="A34" s="2">
        <v>41</v>
      </c>
      <c r="B34" s="180">
        <v>2.9424762683588099E-2</v>
      </c>
      <c r="C34" s="180">
        <v>10.26408001209</v>
      </c>
      <c r="D34" s="159">
        <v>2.2787831772411098E-2</v>
      </c>
      <c r="E34" s="159">
        <v>2.0610652853019098</v>
      </c>
      <c r="F34" s="159">
        <v>3.7391900317511897E-2</v>
      </c>
      <c r="G34" s="159">
        <v>10.107130040970601</v>
      </c>
      <c r="H34" s="180">
        <v>0.183562233846922</v>
      </c>
      <c r="I34" s="180">
        <v>46.949457063254997</v>
      </c>
    </row>
    <row r="35" spans="1:9">
      <c r="A35" s="2">
        <v>42</v>
      </c>
      <c r="B35" s="180">
        <v>3.1468316877380997E-2</v>
      </c>
      <c r="C35" s="180">
        <v>10.351764528300199</v>
      </c>
      <c r="D35" s="159">
        <v>2.16379254478914E-2</v>
      </c>
      <c r="E35" s="159">
        <v>1.4957894736842099</v>
      </c>
      <c r="F35" s="159">
        <v>3.4115533974793402E-2</v>
      </c>
      <c r="G35" s="159">
        <v>9.71540354187281</v>
      </c>
      <c r="H35" s="180">
        <v>0.16169401414277901</v>
      </c>
      <c r="I35" s="180">
        <v>43.6891358841157</v>
      </c>
    </row>
    <row r="36" spans="1:9">
      <c r="A36" s="2">
        <v>43</v>
      </c>
      <c r="B36" s="180">
        <v>2.9548372624122601E-2</v>
      </c>
      <c r="C36" s="180">
        <v>10.4446192266007</v>
      </c>
      <c r="D36" s="159">
        <v>2.0605409740908801E-2</v>
      </c>
      <c r="E36" s="159">
        <v>0.90773287127283198</v>
      </c>
      <c r="F36" s="159">
        <v>3.2226064910019302E-2</v>
      </c>
      <c r="G36" s="159">
        <v>9.4866227725355294</v>
      </c>
      <c r="H36" s="180">
        <v>0.139018755412396</v>
      </c>
      <c r="I36" s="180">
        <v>40.460981981543902</v>
      </c>
    </row>
    <row r="37" spans="1:9">
      <c r="A37" s="2">
        <v>44</v>
      </c>
      <c r="B37" s="180">
        <v>2.5617935287707901E-2</v>
      </c>
      <c r="C37" s="180">
        <v>10.5426634796275</v>
      </c>
      <c r="D37" s="159">
        <v>1.96423567411033E-2</v>
      </c>
      <c r="E37" s="159">
        <v>0.424730344379467</v>
      </c>
      <c r="F37" s="159">
        <v>3.13950793437556E-2</v>
      </c>
      <c r="G37" s="159">
        <v>9.4093998375575492</v>
      </c>
      <c r="H37" s="180">
        <v>0.117177830413788</v>
      </c>
      <c r="I37" s="180">
        <v>37.290807594543601</v>
      </c>
    </row>
    <row r="38" spans="1:9">
      <c r="A38" s="2">
        <v>45</v>
      </c>
      <c r="B38" s="180">
        <v>2.27182962361583E-2</v>
      </c>
      <c r="C38" s="180">
        <v>10.645720865286901</v>
      </c>
      <c r="D38" s="159">
        <v>1.8714118802841601E-2</v>
      </c>
      <c r="E38" s="159">
        <v>0.12557244964262501</v>
      </c>
      <c r="F38" s="159">
        <v>3.1334371370425503E-2</v>
      </c>
      <c r="G38" s="159">
        <v>9.4647131859792193</v>
      </c>
      <c r="H38" s="180">
        <v>9.7309235182520298E-2</v>
      </c>
      <c r="I38" s="180">
        <v>34.215727676335</v>
      </c>
    </row>
    <row r="39" spans="1:9">
      <c r="A39" s="2">
        <v>46</v>
      </c>
      <c r="B39" s="180">
        <v>2.3067101681415399E-2</v>
      </c>
      <c r="C39" s="180">
        <v>10.753476614664301</v>
      </c>
      <c r="D39" s="159">
        <v>1.7835309086205099E-2</v>
      </c>
      <c r="E39" s="159">
        <v>1.0259187062306E-2</v>
      </c>
      <c r="F39" s="159">
        <v>3.1737328087044998E-2</v>
      </c>
      <c r="G39" s="159">
        <v>9.6395972358808901</v>
      </c>
      <c r="H39" s="180">
        <v>7.7542071843971799E-2</v>
      </c>
      <c r="I39" s="180">
        <v>31.290526921946601</v>
      </c>
    </row>
    <row r="40" spans="1:9">
      <c r="A40" s="2">
        <v>47</v>
      </c>
      <c r="B40" s="180">
        <v>2.5072638141263402E-2</v>
      </c>
      <c r="C40" s="180">
        <v>10.8651944328616</v>
      </c>
      <c r="D40" s="159">
        <v>1.6968865042124599E-2</v>
      </c>
      <c r="E40" s="159">
        <v>0</v>
      </c>
      <c r="F40" s="159">
        <v>3.2331017462754401E-2</v>
      </c>
      <c r="G40" s="159">
        <v>9.9233419791710507</v>
      </c>
      <c r="H40" s="180">
        <v>6.3421613074432601E-2</v>
      </c>
      <c r="I40" s="180">
        <v>28.571494850655</v>
      </c>
    </row>
    <row r="41" spans="1:9">
      <c r="A41" s="2">
        <v>48</v>
      </c>
      <c r="B41" s="180">
        <v>2.7272963260648399E-2</v>
      </c>
      <c r="C41" s="180">
        <v>10.979816723720599</v>
      </c>
      <c r="D41" s="159">
        <v>1.60925297188967E-2</v>
      </c>
      <c r="E41" s="159">
        <v>4.92161662204976E-3</v>
      </c>
      <c r="F41" s="159">
        <v>3.3929130103521901E-2</v>
      </c>
      <c r="G41" s="159">
        <v>10.299529183176899</v>
      </c>
      <c r="H41" s="180">
        <v>5.4672895962655399E-2</v>
      </c>
      <c r="I41" s="180">
        <v>26.078588425630201</v>
      </c>
    </row>
    <row r="42" spans="1:9">
      <c r="A42" s="2">
        <v>49</v>
      </c>
      <c r="B42" s="180">
        <v>2.8311113069151302E-2</v>
      </c>
      <c r="C42" s="180">
        <v>11.0974565200168</v>
      </c>
      <c r="D42" s="159">
        <v>1.52731071674413E-2</v>
      </c>
      <c r="E42" s="159">
        <v>6.1601371024387799E-2</v>
      </c>
      <c r="F42" s="159">
        <v>3.3807148105273702E-2</v>
      </c>
      <c r="G42" s="159">
        <v>10.7460323906441</v>
      </c>
      <c r="H42" s="180">
        <v>5.0739390248773199E-2</v>
      </c>
      <c r="I42" s="180">
        <v>23.792405263717601</v>
      </c>
    </row>
    <row r="43" spans="1:9">
      <c r="A43" s="2">
        <v>50</v>
      </c>
      <c r="B43" s="180">
        <v>2.7853947599934901E-2</v>
      </c>
      <c r="C43" s="180">
        <v>11.219151659138401</v>
      </c>
      <c r="D43" s="159">
        <v>1.4610667991362E-2</v>
      </c>
      <c r="E43" s="159">
        <v>0.214270073924896</v>
      </c>
      <c r="F43" s="159">
        <v>3.3582115358334497E-2</v>
      </c>
      <c r="G43" s="159">
        <v>11.232292614273399</v>
      </c>
      <c r="H43" s="180">
        <v>4.7142669161835599E-2</v>
      </c>
      <c r="I43" s="180">
        <v>21.715865567162201</v>
      </c>
    </row>
    <row r="44" spans="1:9">
      <c r="A44" s="2">
        <v>51</v>
      </c>
      <c r="B44" s="180">
        <v>2.6560808609566101E-2</v>
      </c>
      <c r="C44" s="180">
        <v>11.3456623452967</v>
      </c>
      <c r="D44" s="159">
        <v>1.41811378220496E-2</v>
      </c>
      <c r="E44" s="159">
        <v>0.47529848505538203</v>
      </c>
      <c r="F44" s="159">
        <v>3.3003507785048597E-2</v>
      </c>
      <c r="G44" s="159">
        <v>11.723492625400199</v>
      </c>
      <c r="H44" s="180">
        <v>4.4507812642387401E-2</v>
      </c>
      <c r="I44" s="180">
        <v>19.859486533594001</v>
      </c>
    </row>
    <row r="45" spans="1:9">
      <c r="A45" s="2">
        <v>52</v>
      </c>
      <c r="B45" s="180">
        <v>2.5253383301881802E-2</v>
      </c>
      <c r="C45" s="180">
        <v>11.477311677170899</v>
      </c>
      <c r="D45" s="159">
        <v>1.3806664946814101E-2</v>
      </c>
      <c r="E45" s="159">
        <v>0.82519731316157896</v>
      </c>
      <c r="F45" s="159">
        <v>3.2377844936916901E-2</v>
      </c>
      <c r="G45" s="159">
        <v>12.192539261297</v>
      </c>
      <c r="H45" s="180">
        <v>4.2102707005414797E-2</v>
      </c>
      <c r="I45" s="180">
        <v>18.256329840951501</v>
      </c>
    </row>
    <row r="46" spans="1:9">
      <c r="A46" s="2">
        <v>53</v>
      </c>
      <c r="B46" s="180">
        <v>2.45449292105572E-2</v>
      </c>
      <c r="C46" s="180">
        <v>11.614096523383999</v>
      </c>
      <c r="D46" s="159">
        <v>1.3393992352195599E-2</v>
      </c>
      <c r="E46" s="159">
        <v>1.2175044477736601</v>
      </c>
      <c r="F46" s="159">
        <v>3.1804844956686597E-2</v>
      </c>
      <c r="G46" s="159">
        <v>12.621028200692599</v>
      </c>
      <c r="H46" s="180">
        <v>3.9948346091990099E-2</v>
      </c>
      <c r="I46" s="180">
        <v>16.965798333226701</v>
      </c>
    </row>
    <row r="47" spans="1:9">
      <c r="A47" s="2">
        <v>54</v>
      </c>
      <c r="B47" s="180">
        <v>2.3968688720016999E-2</v>
      </c>
      <c r="C47" s="180">
        <v>11.756595634018799</v>
      </c>
      <c r="D47" s="159">
        <v>1.2971985293680099E-2</v>
      </c>
      <c r="E47" s="159">
        <v>1.62987025566717</v>
      </c>
      <c r="F47" s="159">
        <v>3.1130448210230099E-2</v>
      </c>
      <c r="G47" s="159">
        <v>13.000040022330101</v>
      </c>
      <c r="H47" s="180">
        <v>3.8075341265723303E-2</v>
      </c>
      <c r="I47" s="180">
        <v>16.020829841890599</v>
      </c>
    </row>
    <row r="48" spans="1:9">
      <c r="A48" s="2">
        <v>55</v>
      </c>
      <c r="B48" s="180">
        <v>2.3424758874430001E-2</v>
      </c>
      <c r="C48" s="180">
        <v>11.905641935491399</v>
      </c>
      <c r="D48" s="159">
        <v>1.2529245931034E-2</v>
      </c>
      <c r="E48" s="159">
        <v>2.0589856325367801</v>
      </c>
      <c r="F48" s="159">
        <v>3.0813735595029298E-2</v>
      </c>
      <c r="G48" s="159">
        <v>13.328714961895599</v>
      </c>
      <c r="H48" s="180">
        <v>3.6254040298401603E-2</v>
      </c>
      <c r="I48" s="180">
        <v>15.4247044037843</v>
      </c>
    </row>
    <row r="49" spans="1:9">
      <c r="A49" s="2">
        <v>56</v>
      </c>
      <c r="B49" s="180">
        <v>2.29348696141129E-2</v>
      </c>
      <c r="C49" s="180">
        <v>12.061496416791901</v>
      </c>
      <c r="D49" s="159">
        <v>1.2078158452564901E-2</v>
      </c>
      <c r="E49" s="159">
        <v>2.5006641599332</v>
      </c>
      <c r="F49" s="159">
        <v>3.0566043808792801E-2</v>
      </c>
      <c r="G49" s="159">
        <v>13.5992522218984</v>
      </c>
      <c r="H49" s="180">
        <v>3.4441328577271502E-2</v>
      </c>
      <c r="I49" s="180">
        <v>15.151044261119001</v>
      </c>
    </row>
    <row r="50" spans="1:9">
      <c r="A50" s="2">
        <v>57</v>
      </c>
      <c r="B50" s="180">
        <v>2.07275144914509E-2</v>
      </c>
      <c r="C50" s="180">
        <v>12.223803034353899</v>
      </c>
      <c r="D50" s="159">
        <v>1.1604954945618201E-2</v>
      </c>
      <c r="E50" s="159">
        <v>2.9498421052631598</v>
      </c>
      <c r="F50" s="159">
        <v>3.01713262267247E-2</v>
      </c>
      <c r="G50" s="159">
        <v>13.806563377437699</v>
      </c>
      <c r="H50" s="180">
        <v>3.26160016571461E-2</v>
      </c>
      <c r="I50" s="180">
        <v>15.143813861476399</v>
      </c>
    </row>
    <row r="51" spans="1:9">
      <c r="A51" s="2">
        <v>58</v>
      </c>
      <c r="B51" s="180">
        <v>2.03439212429741E-2</v>
      </c>
      <c r="C51" s="180">
        <v>12.391624322893399</v>
      </c>
      <c r="D51" s="159">
        <v>1.10980551777006E-2</v>
      </c>
      <c r="E51" s="159">
        <v>3.3732809443553</v>
      </c>
      <c r="F51" s="159">
        <v>2.95886711634154E-2</v>
      </c>
      <c r="G51" s="159">
        <v>13.9499375428968</v>
      </c>
      <c r="H51" s="180">
        <v>3.0945933691170501E-2</v>
      </c>
      <c r="I51" s="180">
        <v>15.3367560152792</v>
      </c>
    </row>
    <row r="52" spans="1:9">
      <c r="A52" s="2">
        <v>59</v>
      </c>
      <c r="B52" s="180">
        <v>1.9986609773201498E-2</v>
      </c>
      <c r="C52" s="180">
        <v>12.563963715412401</v>
      </c>
      <c r="D52" s="159">
        <v>1.05648129200726E-2</v>
      </c>
      <c r="E52" s="159">
        <v>3.67134594641059</v>
      </c>
      <c r="F52" s="159">
        <v>2.9252073189643901E-2</v>
      </c>
      <c r="G52" s="159">
        <v>14.0330413719426</v>
      </c>
      <c r="H52" s="180">
        <v>2.9013235702849E-2</v>
      </c>
      <c r="I52" s="180">
        <v>15.7010780245409</v>
      </c>
    </row>
    <row r="53" spans="1:9">
      <c r="A53" s="2">
        <v>60</v>
      </c>
      <c r="B53" s="180">
        <v>1.9795415538007999E-2</v>
      </c>
      <c r="C53" s="180">
        <v>12.740137913880099</v>
      </c>
      <c r="D53" s="159">
        <v>1.00985441666858E-2</v>
      </c>
      <c r="E53" s="159">
        <v>3.7718737531047601</v>
      </c>
      <c r="F53" s="159">
        <v>2.8990109828474501E-2</v>
      </c>
      <c r="G53" s="159">
        <v>14.0639190575264</v>
      </c>
      <c r="H53" s="180">
        <v>2.74381289961525E-2</v>
      </c>
      <c r="I53" s="180">
        <v>16.202447318328801</v>
      </c>
    </row>
    <row r="54" spans="1:9">
      <c r="A54" s="2">
        <v>61</v>
      </c>
      <c r="B54" s="180">
        <v>1.9491771789915999E-2</v>
      </c>
      <c r="C54" s="180">
        <v>12.919727267508801</v>
      </c>
      <c r="D54" s="159">
        <v>9.80641154468153E-3</v>
      </c>
      <c r="E54" s="159">
        <v>3.65962538458502</v>
      </c>
      <c r="F54" s="159">
        <v>2.8704377476820999E-2</v>
      </c>
      <c r="G54" s="159">
        <v>14.054658700061401</v>
      </c>
      <c r="H54" s="180">
        <v>2.63582209023536E-2</v>
      </c>
      <c r="I54" s="180">
        <v>16.779854690981701</v>
      </c>
    </row>
    <row r="55" spans="1:9">
      <c r="A55" s="2">
        <v>62</v>
      </c>
      <c r="B55" s="180">
        <v>1.9207411639038299E-2</v>
      </c>
      <c r="C55" s="180">
        <v>13.1025757727546</v>
      </c>
      <c r="D55" s="159">
        <v>9.7996542996752894E-3</v>
      </c>
      <c r="E55" s="159">
        <v>3.3762862394700002</v>
      </c>
      <c r="F55" s="159">
        <v>2.8379077468064898E-2</v>
      </c>
      <c r="G55" s="159">
        <v>14.0180423642501</v>
      </c>
      <c r="H55" s="180">
        <v>2.5008682164146201E-2</v>
      </c>
      <c r="I55" s="180">
        <v>17.3525975324036</v>
      </c>
    </row>
    <row r="56" spans="1:9">
      <c r="A56" s="2">
        <v>63</v>
      </c>
      <c r="B56" s="180">
        <v>1.8974304873781999E-2</v>
      </c>
      <c r="C56" s="180">
        <v>13.2883922924707</v>
      </c>
      <c r="D56" s="159">
        <v>1.00328356448116E-2</v>
      </c>
      <c r="E56" s="159">
        <v>2.9947389886288298</v>
      </c>
      <c r="F56" s="159">
        <v>2.80871634469314E-2</v>
      </c>
      <c r="G56" s="159">
        <v>13.968267174255899</v>
      </c>
      <c r="H56" s="180">
        <v>2.4696226138974101E-2</v>
      </c>
      <c r="I56" s="180">
        <v>17.857220018280501</v>
      </c>
    </row>
    <row r="57" spans="1:9">
      <c r="A57" s="2">
        <v>64</v>
      </c>
      <c r="B57" s="180">
        <v>1.8791504891600499E-2</v>
      </c>
      <c r="C57" s="180">
        <v>13.477109691532901</v>
      </c>
      <c r="D57" s="159">
        <v>1.0437507082875301E-2</v>
      </c>
      <c r="E57" s="159">
        <v>2.5735299260750999</v>
      </c>
      <c r="F57" s="159">
        <v>2.8201991537933201E-2</v>
      </c>
      <c r="G57" s="159">
        <v>13.9182298009645</v>
      </c>
      <c r="H57" s="180">
        <v>2.4084855170500099E-2</v>
      </c>
      <c r="I57" s="180">
        <v>18.256721325402101</v>
      </c>
    </row>
    <row r="58" spans="1:9">
      <c r="A58" s="2">
        <v>65</v>
      </c>
      <c r="B58" s="180">
        <v>1.8713705281659301E-2</v>
      </c>
      <c r="C58" s="180">
        <v>13.672496155713199</v>
      </c>
      <c r="D58" s="159">
        <v>1.0928861055316E-2</v>
      </c>
      <c r="E58" s="159">
        <v>2.1375548395019299</v>
      </c>
      <c r="F58" s="159">
        <v>2.8232067804696701E-2</v>
      </c>
      <c r="G58" s="159">
        <v>13.8732662008159</v>
      </c>
      <c r="H58" s="180">
        <v>2.2783288995406201E-2</v>
      </c>
      <c r="I58" s="180">
        <v>18.5400598913875</v>
      </c>
    </row>
    <row r="59" spans="1:9">
      <c r="A59" s="2">
        <v>66</v>
      </c>
      <c r="B59" s="180">
        <v>1.86894103617916E-2</v>
      </c>
      <c r="C59" s="180">
        <v>13.875659424924301</v>
      </c>
      <c r="D59" s="159">
        <v>1.1419009591417201E-2</v>
      </c>
      <c r="E59" s="159">
        <v>1.6914388044305799</v>
      </c>
      <c r="F59" s="159">
        <v>2.85527850228364E-2</v>
      </c>
      <c r="G59" s="159">
        <v>13.836492168126901</v>
      </c>
      <c r="H59" s="180">
        <v>2.0790829120289001E-2</v>
      </c>
      <c r="I59" s="180">
        <v>18.722455463337599</v>
      </c>
    </row>
    <row r="60" spans="1:9">
      <c r="A60" s="2">
        <v>67</v>
      </c>
      <c r="B60" s="180">
        <v>1.8270160619720199E-2</v>
      </c>
      <c r="C60" s="180">
        <v>14.081736327643901</v>
      </c>
      <c r="D60" s="159">
        <v>1.18203787429065E-2</v>
      </c>
      <c r="E60" s="159">
        <v>1.2406842105263201</v>
      </c>
      <c r="F60" s="159">
        <v>2.91824554570107E-2</v>
      </c>
      <c r="G60" s="159">
        <v>13.809645483006699</v>
      </c>
      <c r="H60" s="180">
        <v>1.8960318583161599E-2</v>
      </c>
      <c r="I60" s="180">
        <v>18.8451648769563</v>
      </c>
    </row>
    <row r="61" spans="1:9">
      <c r="A61" s="2">
        <v>68</v>
      </c>
      <c r="B61" s="180">
        <v>1.7798188330298299E-2</v>
      </c>
      <c r="C61" s="180">
        <v>14.2807557881017</v>
      </c>
      <c r="D61" s="159">
        <v>1.22621269096767E-2</v>
      </c>
      <c r="E61" s="159">
        <v>0.81067434210526301</v>
      </c>
      <c r="F61" s="159">
        <v>3.0207421434672799E-2</v>
      </c>
      <c r="G61" s="159">
        <v>13.794280674519401</v>
      </c>
      <c r="H61" s="180">
        <v>1.7722358543737399E-2</v>
      </c>
      <c r="I61" s="180">
        <v>18.952549567206901</v>
      </c>
    </row>
    <row r="62" spans="1:9">
      <c r="A62" s="2">
        <v>69</v>
      </c>
      <c r="B62" s="180">
        <v>1.6962826668932601E-2</v>
      </c>
      <c r="C62" s="180">
        <v>14.4682077544475</v>
      </c>
      <c r="D62" s="159">
        <v>1.2746115461646799E-2</v>
      </c>
      <c r="E62" s="159">
        <v>0.45324658869395701</v>
      </c>
      <c r="F62" s="159">
        <v>3.1386167762065903E-2</v>
      </c>
      <c r="G62" s="159">
        <v>13.790971226593401</v>
      </c>
      <c r="H62" s="180">
        <v>1.6764293064358098E-2</v>
      </c>
      <c r="I62" s="180">
        <v>19.0546181340655</v>
      </c>
    </row>
    <row r="63" spans="1:9">
      <c r="A63" s="2">
        <v>70</v>
      </c>
      <c r="B63" s="180">
        <v>1.63587474409349E-2</v>
      </c>
      <c r="C63" s="180">
        <v>14.6437148619778</v>
      </c>
      <c r="D63" s="159">
        <v>1.32555749383331E-2</v>
      </c>
      <c r="E63" s="159">
        <v>0.199731359649123</v>
      </c>
      <c r="F63" s="159">
        <v>3.1849099473035998E-2</v>
      </c>
      <c r="G63" s="159">
        <v>13.7985971550491</v>
      </c>
      <c r="H63" s="180">
        <v>1.5888160035295099E-2</v>
      </c>
      <c r="I63" s="180">
        <v>19.152868848053998</v>
      </c>
    </row>
    <row r="64" spans="1:9">
      <c r="A64" s="2">
        <v>71</v>
      </c>
      <c r="B64" s="180">
        <v>1.6324030797448999E-2</v>
      </c>
      <c r="C64" s="180">
        <v>14.806619190688</v>
      </c>
      <c r="D64" s="159">
        <v>1.3794370456572501E-2</v>
      </c>
      <c r="E64" s="159">
        <v>5.6394736842105199E-2</v>
      </c>
      <c r="F64" s="159">
        <v>3.45230179100545E-2</v>
      </c>
      <c r="G64" s="159">
        <v>13.8160763043026</v>
      </c>
      <c r="H64" s="180">
        <v>1.5072228880024401E-2</v>
      </c>
      <c r="I64" s="180">
        <v>19.245810012089901</v>
      </c>
    </row>
    <row r="65" spans="1:9">
      <c r="A65" s="2">
        <v>72</v>
      </c>
      <c r="B65" s="180">
        <v>1.5829963979817199E-2</v>
      </c>
      <c r="C65" s="180">
        <v>14.9559822652721</v>
      </c>
      <c r="D65" s="159">
        <v>1.4295534066081E-2</v>
      </c>
      <c r="E65" s="159">
        <v>4.4384746588693701E-3</v>
      </c>
      <c r="F65" s="159">
        <v>3.7537884595985498E-2</v>
      </c>
      <c r="G65" s="159">
        <v>13.844821726423</v>
      </c>
      <c r="H65" s="180">
        <v>1.4190223183097799E-2</v>
      </c>
      <c r="I65" s="180">
        <v>19.333163043260502</v>
      </c>
    </row>
    <row r="66" spans="1:9">
      <c r="A66" s="2">
        <v>73</v>
      </c>
      <c r="B66" s="180">
        <v>1.5249228321591901E-2</v>
      </c>
      <c r="C66" s="180">
        <v>15.090585055123</v>
      </c>
      <c r="D66" s="159">
        <v>1.47213567451103E-2</v>
      </c>
      <c r="E66" s="159">
        <v>0</v>
      </c>
      <c r="F66" s="159">
        <v>4.1486971367708403E-2</v>
      </c>
      <c r="G66" s="159">
        <v>13.8863703706945</v>
      </c>
      <c r="H66" s="180">
        <v>1.31789857987863E-2</v>
      </c>
      <c r="I66" s="180">
        <v>19.4137656556574</v>
      </c>
    </row>
    <row r="67" spans="1:9">
      <c r="A67" s="2">
        <v>74</v>
      </c>
      <c r="B67" s="180">
        <v>1.45536385787263E-2</v>
      </c>
      <c r="C67" s="180">
        <v>15.206902182113399</v>
      </c>
      <c r="D67" s="159">
        <v>1.5249142761500901E-2</v>
      </c>
      <c r="E67" s="159">
        <v>0</v>
      </c>
      <c r="F67" s="159">
        <v>4.6196160378605002E-2</v>
      </c>
      <c r="G67" s="159">
        <v>13.942081020591999</v>
      </c>
      <c r="H67" s="180">
        <v>1.23121686511791E-2</v>
      </c>
      <c r="I67" s="180">
        <v>19.487344976472599</v>
      </c>
    </row>
    <row r="68" spans="1:9">
      <c r="A68" s="2">
        <v>75</v>
      </c>
      <c r="B68" s="180">
        <v>1.3584863297853999E-2</v>
      </c>
      <c r="C68" s="180">
        <v>15.300359182511199</v>
      </c>
      <c r="D68" s="159">
        <v>1.59377294900763E-2</v>
      </c>
      <c r="E68" s="159">
        <v>0</v>
      </c>
      <c r="F68" s="159">
        <v>5.0421595167942E-2</v>
      </c>
      <c r="G68" s="159">
        <v>14.0131342937818</v>
      </c>
      <c r="H68" s="180">
        <v>1.14836716316527E-2</v>
      </c>
      <c r="I68" s="180">
        <v>19.554345656424399</v>
      </c>
    </row>
    <row r="69" spans="1:9">
      <c r="A69" s="2">
        <v>76</v>
      </c>
      <c r="B69" s="180">
        <v>1.3038149608519499E-2</v>
      </c>
      <c r="C69" s="180">
        <v>15.3723476319967</v>
      </c>
      <c r="D69" s="159">
        <v>1.6777529133188002E-2</v>
      </c>
      <c r="E69" s="159">
        <v>0</v>
      </c>
      <c r="F69" s="159">
        <v>5.2889574980915302E-2</v>
      </c>
      <c r="G69" s="159">
        <v>14.100532642120999</v>
      </c>
      <c r="H69" s="180">
        <v>1.0691326514205899E-2</v>
      </c>
      <c r="I69" s="180">
        <v>19.614890261622701</v>
      </c>
    </row>
    <row r="70" spans="1:9">
      <c r="A70" s="2">
        <v>77</v>
      </c>
      <c r="B70" s="180">
        <v>1.2793761232633901E-2</v>
      </c>
      <c r="C70" s="180">
        <v>15.4308301421836</v>
      </c>
      <c r="D70" s="159">
        <v>1.24155191215304E-2</v>
      </c>
      <c r="E70" s="159">
        <v>0</v>
      </c>
      <c r="F70" s="159">
        <v>5.4911239277144398E-2</v>
      </c>
      <c r="G70" s="159">
        <v>14.204421334773899</v>
      </c>
      <c r="H70" s="180">
        <v>9.8503721383821404E-3</v>
      </c>
      <c r="I70" s="180">
        <v>19.669129753250498</v>
      </c>
    </row>
    <row r="71" spans="1:9">
      <c r="A71" s="2">
        <v>78</v>
      </c>
      <c r="B71" s="180">
        <v>1.25878443306712E-2</v>
      </c>
      <c r="C71" s="180">
        <v>15.4846777855906</v>
      </c>
      <c r="D71" s="159">
        <v>1.2532065386293799E-2</v>
      </c>
      <c r="E71" s="159">
        <v>0</v>
      </c>
      <c r="F71" s="159">
        <v>5.6787763696038301E-2</v>
      </c>
      <c r="G71" s="159">
        <v>14.323494812444601</v>
      </c>
      <c r="H71" s="180">
        <v>9.1143756644068603E-3</v>
      </c>
      <c r="I71" s="180">
        <v>19.7172805202832</v>
      </c>
    </row>
    <row r="72" spans="1:9">
      <c r="A72" s="2">
        <v>79</v>
      </c>
      <c r="B72" s="180">
        <v>1.23681953230519E-2</v>
      </c>
      <c r="C72" s="180">
        <v>15.5348588992277</v>
      </c>
      <c r="D72" s="159">
        <v>1.26543258433601E-2</v>
      </c>
      <c r="E72" s="159">
        <v>0</v>
      </c>
      <c r="F72" s="159">
        <v>5.8292672611440603E-2</v>
      </c>
      <c r="G72" s="159">
        <v>14.456306515957399</v>
      </c>
      <c r="H72" s="180">
        <v>8.2971391848511294E-3</v>
      </c>
      <c r="I72" s="180">
        <v>19.759624379488901</v>
      </c>
    </row>
    <row r="73" spans="1:9">
      <c r="A73" s="2">
        <v>80</v>
      </c>
      <c r="B73" s="180">
        <v>1.2093217769898801E-2</v>
      </c>
      <c r="C73" s="180">
        <v>15.5814009603138</v>
      </c>
      <c r="D73" s="159">
        <v>2.07559501351622E-2</v>
      </c>
      <c r="E73" s="159">
        <v>0</v>
      </c>
      <c r="F73" s="159">
        <v>5.96573378257092E-2</v>
      </c>
      <c r="G73" s="159">
        <v>14.601409886137001</v>
      </c>
      <c r="H73" s="180">
        <v>7.4421603751802599E-3</v>
      </c>
      <c r="I73" s="180">
        <v>19.796508575428199</v>
      </c>
    </row>
    <row r="74" spans="1:9">
      <c r="A74" s="2">
        <v>81</v>
      </c>
      <c r="B74" s="180">
        <v>1.1842115753062901E-2</v>
      </c>
      <c r="C74" s="180">
        <v>15.624331446068</v>
      </c>
      <c r="D74" s="159">
        <v>2.1404977135607201E-2</v>
      </c>
      <c r="E74" s="159">
        <v>0</v>
      </c>
      <c r="F74" s="159">
        <v>6.0685852339502501E-2</v>
      </c>
      <c r="G74" s="159">
        <v>14.757358363807599</v>
      </c>
      <c r="H74" s="180">
        <v>6.57585574098285E-3</v>
      </c>
      <c r="I74" s="180">
        <v>19.8281330436837</v>
      </c>
    </row>
    <row r="75" spans="1:9">
      <c r="A75" s="2">
        <v>82</v>
      </c>
      <c r="B75" s="180">
        <v>1.1578076326912001E-2</v>
      </c>
      <c r="C75" s="180">
        <v>15.663677833709199</v>
      </c>
      <c r="D75" s="159">
        <v>1.30239032690194E-2</v>
      </c>
      <c r="E75" s="159">
        <v>0</v>
      </c>
      <c r="F75" s="159">
        <v>6.12830015721526E-2</v>
      </c>
      <c r="G75" s="159">
        <v>14.922705389793901</v>
      </c>
      <c r="H75" s="180">
        <v>6.0388917027305198E-3</v>
      </c>
      <c r="I75" s="180">
        <v>19.855209974529998</v>
      </c>
    </row>
    <row r="76" spans="1:9">
      <c r="A76" s="2">
        <v>83</v>
      </c>
      <c r="B76" s="180">
        <v>1.13094235970849E-2</v>
      </c>
      <c r="C76" s="180">
        <v>15.6994676004563</v>
      </c>
      <c r="D76" s="159">
        <v>2.1846606364831999E-2</v>
      </c>
      <c r="E76" s="159">
        <v>0</v>
      </c>
      <c r="F76" s="159">
        <v>6.1349991750830002E-2</v>
      </c>
      <c r="G76" s="159">
        <v>15.096004404920199</v>
      </c>
      <c r="H76" s="180">
        <v>5.57725246159792E-3</v>
      </c>
      <c r="I76" s="180">
        <v>19.878986879285399</v>
      </c>
    </row>
    <row r="77" spans="1:9">
      <c r="A77" s="2">
        <v>84</v>
      </c>
      <c r="B77" s="180">
        <v>1.10191912492206E-2</v>
      </c>
      <c r="C77" s="180">
        <v>15.7317282235284</v>
      </c>
      <c r="D77" s="159">
        <v>1.37678668995835E-2</v>
      </c>
      <c r="E77" s="159">
        <v>0</v>
      </c>
      <c r="F77" s="159">
        <v>6.0796594348296498E-2</v>
      </c>
      <c r="G77" s="159">
        <v>15.275808850011099</v>
      </c>
      <c r="H77" s="180">
        <v>5.1373951564954098E-3</v>
      </c>
      <c r="I77" s="180">
        <v>19.8992232569693</v>
      </c>
    </row>
    <row r="78" spans="1:9">
      <c r="A78" s="2">
        <v>85</v>
      </c>
      <c r="B78" s="180">
        <v>1.06967326533724E-2</v>
      </c>
      <c r="C78" s="180">
        <v>15.7604871801444</v>
      </c>
      <c r="D78" s="159">
        <v>1.3652114431645899E-2</v>
      </c>
      <c r="E78" s="159">
        <v>0</v>
      </c>
      <c r="F78" s="159">
        <v>5.9548244687160697E-2</v>
      </c>
      <c r="G78" s="159">
        <v>15.460672165890999</v>
      </c>
      <c r="H78" s="180">
        <v>4.7389130003928203E-3</v>
      </c>
      <c r="I78" s="180">
        <v>19.915886808024901</v>
      </c>
    </row>
    <row r="79" spans="1:9">
      <c r="A79" s="2">
        <v>86</v>
      </c>
      <c r="B79" s="180">
        <v>1.08227959460294E-2</v>
      </c>
      <c r="C79" s="180">
        <v>15.7883569815369</v>
      </c>
      <c r="D79" s="159">
        <v>1.3542089083537901E-2</v>
      </c>
      <c r="E79" s="159">
        <v>0</v>
      </c>
      <c r="F79" s="159">
        <v>6.1334754416793098E-2</v>
      </c>
      <c r="G79" s="159">
        <v>15.647523479055801</v>
      </c>
      <c r="H79" s="180">
        <v>4.8076533655513603E-3</v>
      </c>
      <c r="I79" s="180">
        <v>19.932045731540601</v>
      </c>
    </row>
    <row r="80" spans="1:9">
      <c r="A80" s="2">
        <v>87</v>
      </c>
      <c r="B80" s="180">
        <v>1.00856928657659E-2</v>
      </c>
      <c r="C80" s="180">
        <v>15.8144484724824</v>
      </c>
      <c r="D80" s="159">
        <v>2.1805404276367499E-2</v>
      </c>
      <c r="E80" s="159">
        <v>0</v>
      </c>
      <c r="F80" s="159">
        <v>5.9311644530355201E-2</v>
      </c>
      <c r="G80" s="159">
        <v>15.8383507867908</v>
      </c>
      <c r="H80" s="180">
        <v>4.20140477380307E-3</v>
      </c>
      <c r="I80" s="180">
        <v>19.9462757967278</v>
      </c>
    </row>
    <row r="81" spans="1:9">
      <c r="A81" s="2">
        <v>88</v>
      </c>
      <c r="B81" s="180">
        <v>9.9684092540004293E-3</v>
      </c>
      <c r="C81" s="180">
        <v>15.8359214497212</v>
      </c>
      <c r="D81" s="159">
        <v>2.1730806623890202E-2</v>
      </c>
      <c r="E81" s="159">
        <v>0</v>
      </c>
      <c r="F81" s="159">
        <v>5.57941699320188E-2</v>
      </c>
      <c r="G81" s="159">
        <v>16.033271230422599</v>
      </c>
      <c r="H81" s="180">
        <v>3.6211613016957499E-3</v>
      </c>
      <c r="I81" s="180">
        <v>19.954595930615799</v>
      </c>
    </row>
    <row r="82" spans="1:9">
      <c r="A82" s="2">
        <v>89</v>
      </c>
      <c r="B82" s="180">
        <v>1.0105381103226899E-2</v>
      </c>
      <c r="C82" s="180">
        <v>15.852830867691299</v>
      </c>
      <c r="D82" s="159">
        <v>2.1652308166448801E-2</v>
      </c>
      <c r="E82" s="159">
        <v>0</v>
      </c>
      <c r="F82" s="159">
        <v>5.0467345733579097E-2</v>
      </c>
      <c r="G82" s="159">
        <v>16.229391691600199</v>
      </c>
      <c r="H82" s="180">
        <v>3.2847798101724702E-3</v>
      </c>
      <c r="I82" s="180">
        <v>19.956944660403799</v>
      </c>
    </row>
  </sheetData>
  <mergeCells count="4">
    <mergeCell ref="B1:C1"/>
    <mergeCell ref="D1:E1"/>
    <mergeCell ref="F1:G1"/>
    <mergeCell ref="H1:I1"/>
  </mergeCells>
  <phoneticPr fontId="19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82"/>
  <sheetViews>
    <sheetView workbookViewId="0">
      <selection activeCell="D19" sqref="B3:D19"/>
    </sheetView>
  </sheetViews>
  <sheetFormatPr defaultRowHeight="13.8"/>
  <cols>
    <col min="1" max="1" width="8.88671875" style="180"/>
    <col min="2" max="2" width="16.33203125" style="180" customWidth="1"/>
    <col min="3" max="3" width="13.88671875" style="180" customWidth="1"/>
    <col min="4" max="4" width="11.33203125" style="180" customWidth="1"/>
    <col min="5" max="5" width="8.88671875" style="180"/>
    <col min="6" max="6" width="15" style="180" customWidth="1"/>
    <col min="7" max="7" width="14.44140625" style="180" customWidth="1"/>
    <col min="8" max="8" width="10.88671875" style="180" customWidth="1"/>
    <col min="9" max="9" width="8.88671875" style="180"/>
    <col min="10" max="10" width="14" style="180" customWidth="1"/>
    <col min="11" max="11" width="15.5546875" style="180" customWidth="1"/>
    <col min="12" max="12" width="12.33203125" style="180" customWidth="1"/>
    <col min="13" max="13" width="8.88671875" style="180"/>
    <col min="14" max="14" width="14.33203125" style="180" customWidth="1"/>
    <col min="15" max="15" width="14" style="180" customWidth="1"/>
    <col min="16" max="16" width="14.6640625" style="180" customWidth="1"/>
    <col min="17" max="16384" width="8.88671875" style="180"/>
  </cols>
  <sheetData>
    <row r="1" spans="2:18">
      <c r="B1" s="207" t="s">
        <v>281</v>
      </c>
      <c r="C1" s="208"/>
      <c r="D1" s="209"/>
      <c r="F1" s="207" t="s">
        <v>282</v>
      </c>
      <c r="G1" s="208"/>
      <c r="H1" s="209"/>
      <c r="J1" s="207" t="s">
        <v>279</v>
      </c>
      <c r="K1" s="208"/>
      <c r="L1" s="209"/>
      <c r="N1" s="207" t="s">
        <v>280</v>
      </c>
      <c r="O1" s="208"/>
      <c r="P1" s="209"/>
    </row>
    <row r="2" spans="2:18" ht="28.5" customHeight="1" thickBot="1">
      <c r="B2" s="181" t="s">
        <v>350</v>
      </c>
      <c r="C2" s="182" t="s">
        <v>351</v>
      </c>
      <c r="D2" s="183" t="s">
        <v>256</v>
      </c>
      <c r="F2" s="181" t="s">
        <v>352</v>
      </c>
      <c r="G2" s="182" t="s">
        <v>351</v>
      </c>
      <c r="H2" s="183" t="s">
        <v>256</v>
      </c>
      <c r="J2" s="181" t="s">
        <v>352</v>
      </c>
      <c r="K2" s="182" t="s">
        <v>351</v>
      </c>
      <c r="L2" s="183" t="s">
        <v>256</v>
      </c>
      <c r="N2" s="181" t="s">
        <v>352</v>
      </c>
      <c r="O2" s="182" t="s">
        <v>351</v>
      </c>
      <c r="P2" s="183" t="s">
        <v>256</v>
      </c>
      <c r="Q2" s="184" t="s">
        <v>353</v>
      </c>
      <c r="R2" s="184" t="s">
        <v>354</v>
      </c>
    </row>
    <row r="3" spans="2:18">
      <c r="B3" s="180">
        <v>28.8680133264061</v>
      </c>
      <c r="C3" s="180">
        <v>20.527040326421702</v>
      </c>
      <c r="D3" s="180">
        <v>5.3529186155455601</v>
      </c>
      <c r="F3" s="180">
        <v>50.286307965569002</v>
      </c>
      <c r="G3" s="180">
        <v>33.415949979868998</v>
      </c>
      <c r="H3" s="180">
        <v>4.9695339835183603</v>
      </c>
      <c r="J3" s="180">
        <v>71.698856323151006</v>
      </c>
      <c r="K3" s="180">
        <v>48.099885171061402</v>
      </c>
      <c r="L3" s="180">
        <v>3.4221819527119401</v>
      </c>
      <c r="N3" s="180">
        <v>78.709692927833203</v>
      </c>
      <c r="O3" s="180">
        <v>46.508535102143803</v>
      </c>
      <c r="P3" s="180">
        <v>1.57700357109207</v>
      </c>
    </row>
    <row r="4" spans="2:18">
      <c r="B4" s="180">
        <v>22.9871826783118</v>
      </c>
      <c r="C4" s="180">
        <v>15.3183990869226</v>
      </c>
      <c r="D4" s="180">
        <v>4.72697409445919</v>
      </c>
      <c r="F4" s="180">
        <v>41.453373759901297</v>
      </c>
      <c r="G4" s="180">
        <v>27.1177221637165</v>
      </c>
      <c r="H4" s="180">
        <v>5.1105995265340898</v>
      </c>
      <c r="J4" s="180">
        <v>67.678291439704594</v>
      </c>
      <c r="K4" s="180">
        <v>46.912560953086903</v>
      </c>
      <c r="L4" s="180">
        <v>3.3081093943844899</v>
      </c>
      <c r="N4" s="180">
        <v>73.818899495325098</v>
      </c>
      <c r="O4" s="180">
        <v>43.257922213080697</v>
      </c>
      <c r="P4" s="180">
        <v>1.50011624344099</v>
      </c>
    </row>
    <row r="5" spans="2:18">
      <c r="B5" s="180">
        <v>23.494777186979601</v>
      </c>
      <c r="C5" s="180">
        <v>12.2776622791036</v>
      </c>
      <c r="D5" s="180">
        <v>4.1958936318692004</v>
      </c>
      <c r="F5" s="180">
        <v>35.473036070609098</v>
      </c>
      <c r="G5" s="180">
        <v>23.130479313165299</v>
      </c>
      <c r="H5" s="180">
        <v>5.0042955584649897</v>
      </c>
      <c r="J5" s="180">
        <v>64.129610949222496</v>
      </c>
      <c r="K5" s="180">
        <v>45.463903219793103</v>
      </c>
      <c r="L5" s="180">
        <v>3.2213214714245901</v>
      </c>
      <c r="N5" s="180">
        <v>69.336858183860002</v>
      </c>
      <c r="O5" s="180">
        <v>40.320422533525601</v>
      </c>
      <c r="P5" s="180">
        <v>1.47708089562954</v>
      </c>
    </row>
    <row r="6" spans="2:18">
      <c r="B6" s="180">
        <v>21.599038281336799</v>
      </c>
      <c r="C6" s="180">
        <v>10.037968844322601</v>
      </c>
      <c r="D6" s="180">
        <v>3.7414759070338302</v>
      </c>
      <c r="F6" s="180">
        <v>29.737115979398698</v>
      </c>
      <c r="G6" s="180">
        <v>19.243858703691298</v>
      </c>
      <c r="H6" s="180">
        <v>4.5325396260256197</v>
      </c>
      <c r="J6" s="180">
        <v>60.680871112371896</v>
      </c>
      <c r="K6" s="180">
        <v>44.096259267277603</v>
      </c>
      <c r="L6" s="180">
        <v>3.1707216068789998</v>
      </c>
      <c r="N6" s="180">
        <v>64.779315427973501</v>
      </c>
      <c r="O6" s="180">
        <v>37.242750932120799</v>
      </c>
      <c r="P6" s="180">
        <v>1.49997866791996</v>
      </c>
    </row>
    <row r="7" spans="2:18">
      <c r="B7" s="180">
        <v>20.564050259775598</v>
      </c>
      <c r="C7" s="180">
        <v>9.1514563337237895</v>
      </c>
      <c r="D7" s="180">
        <v>3.3110337470621598</v>
      </c>
      <c r="F7" s="180">
        <v>25.282720791372501</v>
      </c>
      <c r="G7" s="180">
        <v>16.266466013630801</v>
      </c>
      <c r="H7" s="180">
        <v>3.9152616057026099</v>
      </c>
      <c r="J7" s="180">
        <v>57.491027207505503</v>
      </c>
      <c r="K7" s="180">
        <v>42.541293253642003</v>
      </c>
      <c r="L7" s="180">
        <v>3.1011921212881499</v>
      </c>
      <c r="N7" s="180">
        <v>60.115751923925899</v>
      </c>
      <c r="O7" s="180">
        <v>34.293505763345102</v>
      </c>
      <c r="P7" s="180">
        <v>1.6026655486838</v>
      </c>
    </row>
    <row r="8" spans="2:18">
      <c r="B8" s="180">
        <v>20.4966660994282</v>
      </c>
      <c r="C8" s="180">
        <v>9.3516219269223395</v>
      </c>
      <c r="D8" s="180">
        <v>2.7444965339374798</v>
      </c>
      <c r="F8" s="180">
        <v>21.9509545379222</v>
      </c>
      <c r="G8" s="180">
        <v>14.086802180539999</v>
      </c>
      <c r="H8" s="180">
        <v>3.3825982063323501</v>
      </c>
      <c r="J8" s="180">
        <v>54.498513974689203</v>
      </c>
      <c r="K8" s="180">
        <v>41.098815916287599</v>
      </c>
      <c r="L8" s="180">
        <v>3.0041125864042302</v>
      </c>
      <c r="N8" s="180">
        <v>55.187351661375303</v>
      </c>
      <c r="O8" s="180">
        <v>31.003191364240301</v>
      </c>
      <c r="P8" s="180">
        <v>1.78739054898464</v>
      </c>
    </row>
    <row r="9" spans="2:18">
      <c r="B9" s="180">
        <v>18.433661539508201</v>
      </c>
      <c r="C9" s="180">
        <v>10.5361639309842</v>
      </c>
      <c r="D9" s="180">
        <v>2.1547153756358699</v>
      </c>
      <c r="F9" s="180">
        <v>22.412512250810401</v>
      </c>
      <c r="G9" s="180">
        <v>12.4490595966646</v>
      </c>
      <c r="H9" s="180">
        <v>2.9221556981911001</v>
      </c>
      <c r="J9" s="180">
        <v>51.679748848543298</v>
      </c>
      <c r="K9" s="180">
        <v>39.658891630736001</v>
      </c>
      <c r="L9" s="180">
        <v>2.8799363197871202</v>
      </c>
      <c r="N9" s="180">
        <v>50.1627263015247</v>
      </c>
      <c r="O9" s="180">
        <v>27.525123556164399</v>
      </c>
      <c r="P9" s="180">
        <v>2.00329221317602</v>
      </c>
    </row>
    <row r="10" spans="2:18">
      <c r="B10" s="180">
        <v>16.8221512203326</v>
      </c>
      <c r="C10" s="180">
        <v>11.739797960382001</v>
      </c>
      <c r="D10" s="180">
        <v>1.63445547479686</v>
      </c>
      <c r="F10" s="180">
        <v>22.736882424933299</v>
      </c>
      <c r="G10" s="180">
        <v>11.574565035244699</v>
      </c>
      <c r="H10" s="180">
        <v>2.5236570893321901</v>
      </c>
      <c r="J10" s="180">
        <v>48.876163363268297</v>
      </c>
      <c r="K10" s="180">
        <v>38.001427290321402</v>
      </c>
      <c r="L10" s="180">
        <v>2.7303394738355702</v>
      </c>
      <c r="N10" s="180">
        <v>44.950885525848399</v>
      </c>
      <c r="O10" s="180">
        <v>23.941848531989798</v>
      </c>
      <c r="P10" s="180">
        <v>2.2089255435543098</v>
      </c>
    </row>
    <row r="11" spans="2:18">
      <c r="B11" s="180">
        <v>15.8419834870035</v>
      </c>
      <c r="C11" s="180">
        <v>12.7655109740426</v>
      </c>
      <c r="D11" s="180">
        <v>1.24834843365713</v>
      </c>
      <c r="F11" s="180">
        <v>23.117567337343502</v>
      </c>
      <c r="G11" s="180">
        <v>11.527074158075701</v>
      </c>
      <c r="H11" s="180">
        <v>2.1754228092119599</v>
      </c>
      <c r="J11" s="180">
        <v>46.1622568106107</v>
      </c>
      <c r="K11" s="180">
        <v>36.265082156566699</v>
      </c>
      <c r="L11" s="180">
        <v>2.55722990075289</v>
      </c>
      <c r="N11" s="180">
        <v>39.670011885135899</v>
      </c>
      <c r="O11" s="180">
        <v>20.330367606342001</v>
      </c>
      <c r="P11" s="180">
        <v>2.3741540208135601</v>
      </c>
    </row>
    <row r="12" spans="2:18">
      <c r="B12" s="180">
        <v>15.246642376392201</v>
      </c>
      <c r="C12" s="180">
        <v>13.5961563813291</v>
      </c>
      <c r="D12" s="180">
        <v>1.03052954148297</v>
      </c>
      <c r="F12" s="180">
        <v>23.751156581621501</v>
      </c>
      <c r="G12" s="180">
        <v>12.2699466808912</v>
      </c>
      <c r="H12" s="180">
        <v>1.83513714235639</v>
      </c>
      <c r="J12" s="180">
        <v>43.4969768918412</v>
      </c>
      <c r="K12" s="180">
        <v>34.430421686266897</v>
      </c>
      <c r="L12" s="180">
        <v>2.36210650112158</v>
      </c>
      <c r="N12" s="180">
        <v>34.518645906585498</v>
      </c>
      <c r="O12" s="180">
        <v>16.6002504674744</v>
      </c>
      <c r="P12" s="180">
        <v>2.4804795015740302</v>
      </c>
    </row>
    <row r="13" spans="2:18">
      <c r="B13" s="180">
        <v>13.808266249790501</v>
      </c>
      <c r="C13" s="180">
        <v>14.1424296756503</v>
      </c>
      <c r="D13" s="180">
        <v>0.86791259344029403</v>
      </c>
      <c r="F13" s="180">
        <v>24.6342421138628</v>
      </c>
      <c r="G13" s="180">
        <v>14.0739350745504</v>
      </c>
      <c r="H13" s="180">
        <v>1.38663511234889</v>
      </c>
      <c r="J13" s="180">
        <v>40.850364973564098</v>
      </c>
      <c r="K13" s="180">
        <v>32.5431405151256</v>
      </c>
      <c r="L13" s="180">
        <v>2.1694561765289002</v>
      </c>
      <c r="N13" s="180">
        <v>29.655746492776998</v>
      </c>
      <c r="O13" s="180">
        <v>13.1680576373872</v>
      </c>
      <c r="P13" s="180">
        <v>2.5702535473560699</v>
      </c>
    </row>
    <row r="14" spans="2:18">
      <c r="B14" s="180">
        <v>13.5568122400589</v>
      </c>
      <c r="C14" s="180">
        <v>14.640505350900501</v>
      </c>
      <c r="D14" s="180">
        <v>0.73654709003655905</v>
      </c>
      <c r="F14" s="180">
        <v>22.576812798588701</v>
      </c>
      <c r="G14" s="180">
        <v>15.8038014488268</v>
      </c>
      <c r="H14" s="180">
        <v>0.93858780749630699</v>
      </c>
      <c r="J14" s="180">
        <v>38.174318497855097</v>
      </c>
      <c r="K14" s="180">
        <v>30.416126005939599</v>
      </c>
      <c r="L14" s="180">
        <v>1.9962564528231901</v>
      </c>
      <c r="N14" s="180">
        <v>24.8684125185064</v>
      </c>
      <c r="O14" s="180">
        <v>10.568146004733199</v>
      </c>
      <c r="P14" s="180">
        <v>2.6386720536397599</v>
      </c>
    </row>
    <row r="15" spans="2:18">
      <c r="B15" s="180">
        <v>13.6527612424489</v>
      </c>
      <c r="C15" s="180">
        <v>14.8730316680111</v>
      </c>
      <c r="D15" s="180">
        <v>0.62906325732014001</v>
      </c>
      <c r="F15" s="180">
        <v>21.477252745836601</v>
      </c>
      <c r="G15" s="180">
        <v>17.6420590269556</v>
      </c>
      <c r="H15" s="180">
        <v>0.60761543457248601</v>
      </c>
      <c r="J15" s="180">
        <v>35.494268102221199</v>
      </c>
      <c r="K15" s="180">
        <v>28.255209397257001</v>
      </c>
      <c r="L15" s="180">
        <v>1.8170934367630101</v>
      </c>
      <c r="N15" s="180">
        <v>20.355277088968101</v>
      </c>
      <c r="O15" s="180">
        <v>8.9504651999267608</v>
      </c>
      <c r="P15" s="180">
        <v>2.6276563238107302</v>
      </c>
    </row>
    <row r="16" spans="2:18">
      <c r="B16" s="180">
        <v>13.7198081979782</v>
      </c>
      <c r="C16" s="180">
        <v>14.6648277303821</v>
      </c>
      <c r="D16" s="180">
        <v>0.53951617498947602</v>
      </c>
      <c r="F16" s="180">
        <v>20.983676284550899</v>
      </c>
      <c r="G16" s="180">
        <v>18.912940835927699</v>
      </c>
      <c r="H16" s="180">
        <v>0.47189308965542898</v>
      </c>
      <c r="J16" s="180">
        <v>32.796478770866401</v>
      </c>
      <c r="K16" s="180">
        <v>26.026608042018101</v>
      </c>
      <c r="L16" s="180">
        <v>1.63734024612662</v>
      </c>
      <c r="N16" s="180">
        <v>18.0904462702626</v>
      </c>
      <c r="O16" s="180">
        <v>8.0373782807709997</v>
      </c>
      <c r="P16" s="180">
        <v>2.5328201562747501</v>
      </c>
    </row>
    <row r="17" spans="2:16">
      <c r="B17" s="180">
        <v>13.8058237650362</v>
      </c>
      <c r="C17" s="180">
        <v>14.322271992022699</v>
      </c>
      <c r="D17" s="180">
        <v>0.46292118089616802</v>
      </c>
      <c r="F17" s="180">
        <v>20.899842322722598</v>
      </c>
      <c r="G17" s="180">
        <v>19.9771866386582</v>
      </c>
      <c r="H17" s="180">
        <v>0.39778665342067099</v>
      </c>
      <c r="J17" s="180">
        <v>30.114357156489401</v>
      </c>
      <c r="K17" s="180">
        <v>23.7482801352987</v>
      </c>
      <c r="L17" s="180">
        <v>1.46459373602676</v>
      </c>
      <c r="N17" s="180">
        <v>16.2181195020285</v>
      </c>
      <c r="O17" s="180">
        <v>7.9414380304433898</v>
      </c>
      <c r="P17" s="180">
        <v>2.3746603171537699</v>
      </c>
    </row>
    <row r="18" spans="2:16">
      <c r="B18" s="180">
        <v>14.8679064625204</v>
      </c>
      <c r="C18" s="180">
        <v>13.8649468716896</v>
      </c>
      <c r="D18" s="180">
        <v>0.39462729877049801</v>
      </c>
      <c r="F18" s="180">
        <v>21.411924963744799</v>
      </c>
      <c r="G18" s="180">
        <v>19.827572461795199</v>
      </c>
      <c r="H18" s="180">
        <v>0.34641180807117</v>
      </c>
      <c r="J18" s="180">
        <v>27.510724249254402</v>
      </c>
      <c r="K18" s="180">
        <v>21.491976752790301</v>
      </c>
      <c r="L18" s="180">
        <v>1.3043868039076201</v>
      </c>
      <c r="N18" s="180">
        <v>14.558190789611899</v>
      </c>
      <c r="O18" s="180">
        <v>8.5056509478967897</v>
      </c>
      <c r="P18" s="180">
        <v>2.1886352775175002</v>
      </c>
    </row>
    <row r="19" spans="2:16">
      <c r="B19" s="180">
        <v>15.1296832108085</v>
      </c>
      <c r="C19" s="180">
        <v>13.043609014723801</v>
      </c>
      <c r="D19" s="180">
        <v>0.33055395706243401</v>
      </c>
      <c r="F19" s="180">
        <v>21.750244217348101</v>
      </c>
      <c r="G19" s="180">
        <v>19.636880091833302</v>
      </c>
      <c r="H19" s="180">
        <v>0.30880537775279798</v>
      </c>
      <c r="J19" s="180">
        <v>25.055225556026599</v>
      </c>
      <c r="K19" s="180">
        <v>19.3300107172441</v>
      </c>
      <c r="L19" s="180">
        <v>1.1610372865540299</v>
      </c>
      <c r="N19" s="180">
        <v>13.604107566582901</v>
      </c>
      <c r="O19" s="180">
        <v>9.0985025266306803</v>
      </c>
      <c r="P19" s="180">
        <v>2.00329382974591</v>
      </c>
    </row>
    <row r="20" spans="2:16">
      <c r="B20" s="180">
        <v>15.4553715407458</v>
      </c>
      <c r="C20" s="180">
        <v>12.093486332706799</v>
      </c>
      <c r="D20" s="180">
        <v>0.271106970384835</v>
      </c>
      <c r="F20" s="180">
        <v>21.5790844021205</v>
      </c>
      <c r="G20" s="180">
        <v>18.680503509060401</v>
      </c>
      <c r="H20" s="180">
        <v>0.27729298873164798</v>
      </c>
      <c r="J20" s="180">
        <v>22.744584533410301</v>
      </c>
      <c r="K20" s="180">
        <v>17.338844858195699</v>
      </c>
      <c r="L20" s="180">
        <v>1.0382094524948799</v>
      </c>
      <c r="N20" s="180">
        <v>13.356747321671399</v>
      </c>
      <c r="O20" s="180">
        <v>9.5784922201910003</v>
      </c>
      <c r="P20" s="180">
        <v>1.83814244298545</v>
      </c>
    </row>
    <row r="21" spans="2:16">
      <c r="B21" s="180">
        <v>14.878460529625301</v>
      </c>
      <c r="C21" s="180">
        <v>11.803205841310399</v>
      </c>
      <c r="D21" s="180">
        <v>0.220504309605175</v>
      </c>
      <c r="F21" s="180">
        <v>21.360042821677901</v>
      </c>
      <c r="G21" s="180">
        <v>17.601506674491301</v>
      </c>
      <c r="H21" s="180">
        <v>0.250833575499255</v>
      </c>
      <c r="J21" s="180">
        <v>20.641819747031299</v>
      </c>
      <c r="K21" s="180">
        <v>15.4925868847185</v>
      </c>
      <c r="L21" s="180">
        <v>0.93926104383743703</v>
      </c>
      <c r="N21" s="180">
        <v>11.9174978553029</v>
      </c>
      <c r="O21" s="180">
        <v>10.079609781249401</v>
      </c>
      <c r="P21" s="180">
        <v>1.7070571132904899</v>
      </c>
    </row>
    <row r="22" spans="2:16">
      <c r="B22" s="180">
        <v>14.2743513123088</v>
      </c>
      <c r="C22" s="180">
        <v>11.5578413314425</v>
      </c>
      <c r="D22" s="180">
        <v>0.182100352713776</v>
      </c>
      <c r="F22" s="180">
        <v>21.1569405439195</v>
      </c>
      <c r="G22" s="180">
        <v>16.057072328827701</v>
      </c>
      <c r="H22" s="180">
        <v>0.22901208784079399</v>
      </c>
      <c r="J22" s="180">
        <v>18.778320274512701</v>
      </c>
      <c r="K22" s="180">
        <v>13.8508347189987</v>
      </c>
      <c r="L22" s="180">
        <v>0.86351806018197097</v>
      </c>
      <c r="N22" s="180">
        <v>11.161800117596201</v>
      </c>
      <c r="O22" s="180">
        <v>10.5149723205231</v>
      </c>
      <c r="P22" s="180">
        <v>1.61370436769422</v>
      </c>
    </row>
    <row r="23" spans="2:16">
      <c r="B23" s="180">
        <v>13.7863393034509</v>
      </c>
      <c r="C23" s="180">
        <v>11.3250324095781</v>
      </c>
      <c r="D23" s="180">
        <v>0.146957289853588</v>
      </c>
      <c r="F23" s="180">
        <v>20.504719708092999</v>
      </c>
      <c r="G23" s="180">
        <v>14.743406706008001</v>
      </c>
      <c r="H23" s="180">
        <v>0.21046973236469499</v>
      </c>
      <c r="J23" s="180">
        <v>17.1742905563348</v>
      </c>
      <c r="K23" s="180">
        <v>12.4542900770907</v>
      </c>
      <c r="L23" s="180">
        <v>0.78949294917496804</v>
      </c>
      <c r="N23" s="180">
        <v>11.1536730146202</v>
      </c>
      <c r="O23" s="180">
        <v>10.990054244155001</v>
      </c>
      <c r="P23" s="180">
        <v>1.5254994478670401</v>
      </c>
    </row>
    <row r="24" spans="2:16">
      <c r="B24" s="180">
        <v>13.349936207736</v>
      </c>
      <c r="C24" s="180">
        <v>11.4615127426333</v>
      </c>
      <c r="D24" s="180">
        <v>0.114649436886929</v>
      </c>
      <c r="F24" s="180">
        <v>20.2528077130738</v>
      </c>
      <c r="G24" s="180">
        <v>13.390375938616501</v>
      </c>
      <c r="H24" s="180">
        <v>0.19391478695448</v>
      </c>
      <c r="J24" s="180">
        <v>15.8166446531877</v>
      </c>
      <c r="K24" s="180">
        <v>11.298360493203001</v>
      </c>
      <c r="L24" s="180">
        <v>0.71336909497182799</v>
      </c>
      <c r="N24" s="180">
        <v>11.5138273671694</v>
      </c>
      <c r="O24" s="180">
        <v>11.5266610457954</v>
      </c>
      <c r="P24" s="180">
        <v>1.4589184726306501</v>
      </c>
    </row>
    <row r="25" spans="2:16">
      <c r="B25" s="180">
        <v>13.0478945117879</v>
      </c>
      <c r="C25" s="180">
        <v>11.946741562774299</v>
      </c>
      <c r="D25" s="180">
        <v>8.65328072816475E-2</v>
      </c>
      <c r="F25" s="180">
        <v>20.7693804978909</v>
      </c>
      <c r="G25" s="180">
        <v>12.432691578515</v>
      </c>
      <c r="H25" s="180">
        <v>0.17810778585126799</v>
      </c>
      <c r="J25" s="180">
        <v>14.5775257626127</v>
      </c>
      <c r="K25" s="180">
        <v>10.547269509624099</v>
      </c>
      <c r="L25" s="180">
        <v>0.63503448876603796</v>
      </c>
      <c r="N25" s="180">
        <v>12.0015694344275</v>
      </c>
      <c r="O25" s="180">
        <v>12.045378232512199</v>
      </c>
      <c r="P25" s="180">
        <v>1.4296379678095099</v>
      </c>
    </row>
    <row r="26" spans="2:16">
      <c r="B26" s="180">
        <v>13.8559155455028</v>
      </c>
      <c r="C26" s="180">
        <v>12.439350414316101</v>
      </c>
      <c r="D26" s="180">
        <v>6.7768999360855897E-2</v>
      </c>
      <c r="F26" s="180">
        <v>20.1017870978269</v>
      </c>
      <c r="G26" s="180">
        <v>12.347782576630999</v>
      </c>
      <c r="H26" s="180">
        <v>0.16213643885023901</v>
      </c>
      <c r="J26" s="180">
        <v>15.2120556303194</v>
      </c>
      <c r="K26" s="180">
        <v>10.305744026485099</v>
      </c>
      <c r="L26" s="180">
        <v>0.55743711922068495</v>
      </c>
      <c r="N26" s="180">
        <v>12.554936221053699</v>
      </c>
      <c r="O26" s="180">
        <v>12.2750986091323</v>
      </c>
      <c r="P26" s="180">
        <v>1.41596903711473</v>
      </c>
    </row>
    <row r="27" spans="2:16">
      <c r="B27" s="180">
        <v>14.879692489140201</v>
      </c>
      <c r="C27" s="180">
        <v>13.2516021435446</v>
      </c>
      <c r="D27" s="180">
        <v>5.9456917031800303E-2</v>
      </c>
      <c r="F27" s="180">
        <v>19.4708093717216</v>
      </c>
      <c r="G27" s="180">
        <v>12.687495882267299</v>
      </c>
      <c r="H27" s="180">
        <v>0.14705952153909699</v>
      </c>
      <c r="J27" s="180">
        <v>15.732255923907401</v>
      </c>
      <c r="K27" s="180">
        <v>10.370051037492299</v>
      </c>
      <c r="L27" s="180">
        <v>0.48416863816898698</v>
      </c>
      <c r="N27" s="180">
        <v>13.4541165691241</v>
      </c>
      <c r="O27" s="180">
        <v>12.3412406764664</v>
      </c>
      <c r="P27" s="180">
        <v>1.39916024432139</v>
      </c>
    </row>
    <row r="28" spans="2:16">
      <c r="B28" s="180">
        <v>15.972457495849399</v>
      </c>
      <c r="C28" s="180">
        <v>14.442334063438</v>
      </c>
      <c r="D28" s="180">
        <v>5.6927286943432E-2</v>
      </c>
      <c r="F28" s="180">
        <v>19.028921019913501</v>
      </c>
      <c r="G28" s="180">
        <v>13.4555105364481</v>
      </c>
      <c r="H28" s="180">
        <v>0.13330448149663299</v>
      </c>
      <c r="J28" s="180">
        <v>16.226220693198002</v>
      </c>
      <c r="K28" s="180">
        <v>10.7865578348207</v>
      </c>
      <c r="L28" s="180">
        <v>0.41600000471973297</v>
      </c>
      <c r="N28" s="180">
        <v>14.709731232871601</v>
      </c>
      <c r="O28" s="180">
        <v>12.2779367742729</v>
      </c>
      <c r="P28" s="180">
        <v>1.36661760306272</v>
      </c>
    </row>
    <row r="29" spans="2:16">
      <c r="B29" s="180">
        <v>17.1064449812215</v>
      </c>
      <c r="C29" s="180">
        <v>15.6598554464782</v>
      </c>
      <c r="D29" s="180">
        <v>5.5566582978686101E-2</v>
      </c>
      <c r="F29" s="180">
        <v>18.589037682665101</v>
      </c>
      <c r="G29" s="180">
        <v>14.5362936602221</v>
      </c>
      <c r="H29" s="180">
        <v>0.12106972548229999</v>
      </c>
      <c r="J29" s="180">
        <v>16.683643687531401</v>
      </c>
      <c r="K29" s="180">
        <v>11.453084148911399</v>
      </c>
      <c r="L29" s="180">
        <v>0.35371447230938902</v>
      </c>
      <c r="N29" s="180">
        <v>16.081042409137499</v>
      </c>
      <c r="O29" s="180">
        <v>11.9517234234619</v>
      </c>
      <c r="P29" s="180">
        <v>1.3242192636333101</v>
      </c>
    </row>
    <row r="30" spans="2:16">
      <c r="B30" s="180">
        <v>18.220447394777899</v>
      </c>
      <c r="C30" s="180">
        <v>16.857897494021</v>
      </c>
      <c r="D30" s="180">
        <v>5.50596757179002E-2</v>
      </c>
      <c r="F30" s="180">
        <v>17.824838239417002</v>
      </c>
      <c r="G30" s="180">
        <v>15.598405281274101</v>
      </c>
      <c r="H30" s="180">
        <v>0.110410875435952</v>
      </c>
      <c r="J30" s="180">
        <v>17.240711703616199</v>
      </c>
      <c r="K30" s="180">
        <v>12.377258710822399</v>
      </c>
      <c r="L30" s="180">
        <v>0.29813254369346798</v>
      </c>
      <c r="N30" s="180">
        <v>17.395628823097301</v>
      </c>
      <c r="O30" s="180">
        <v>11.3733521050598</v>
      </c>
      <c r="P30" s="180">
        <v>1.2663349255435801</v>
      </c>
    </row>
    <row r="31" spans="2:16">
      <c r="B31" s="180">
        <v>19.224258351833601</v>
      </c>
      <c r="C31" s="180">
        <v>17.943165467947299</v>
      </c>
      <c r="D31" s="180">
        <v>5.5482375002535403E-2</v>
      </c>
      <c r="F31" s="180">
        <v>18.356328479368901</v>
      </c>
      <c r="G31" s="180">
        <v>16.191162380825801</v>
      </c>
      <c r="H31" s="180">
        <v>0.100713277814916</v>
      </c>
      <c r="J31" s="180">
        <v>16.119567799886902</v>
      </c>
      <c r="K31" s="180">
        <v>12.825154446476301</v>
      </c>
      <c r="L31" s="180">
        <v>0.25012998904092798</v>
      </c>
      <c r="N31" s="180">
        <v>18.554552127842399</v>
      </c>
      <c r="O31" s="180">
        <v>10.967556216972101</v>
      </c>
      <c r="P31" s="180">
        <v>1.1688245696185999</v>
      </c>
    </row>
    <row r="32" spans="2:16">
      <c r="B32" s="180">
        <v>20.0417924796756</v>
      </c>
      <c r="C32" s="180">
        <v>18.835558867075601</v>
      </c>
      <c r="D32" s="180">
        <v>5.7237325554058201E-2</v>
      </c>
      <c r="F32" s="180">
        <v>18.802246253739</v>
      </c>
      <c r="G32" s="180">
        <v>16.764026166874402</v>
      </c>
      <c r="H32" s="180">
        <v>9.1808511059660897E-2</v>
      </c>
      <c r="J32" s="180">
        <v>15.260657254608599</v>
      </c>
      <c r="K32" s="180">
        <v>13.2794505143936</v>
      </c>
      <c r="L32" s="180">
        <v>0.21064861180302499</v>
      </c>
      <c r="N32" s="180">
        <v>19.260774312020601</v>
      </c>
      <c r="O32" s="180">
        <v>10.553453566177801</v>
      </c>
      <c r="P32" s="180">
        <v>1.03542836037043</v>
      </c>
    </row>
    <row r="33" spans="2:16">
      <c r="B33" s="180">
        <v>20.604880448371901</v>
      </c>
      <c r="C33" s="180">
        <v>19.472908024581201</v>
      </c>
      <c r="D33" s="180">
        <v>6.1236529204240199E-2</v>
      </c>
      <c r="F33" s="180">
        <v>19.176026231877501</v>
      </c>
      <c r="G33" s="180">
        <v>17.2177125369608</v>
      </c>
      <c r="H33" s="180">
        <v>8.3510984623456005E-2</v>
      </c>
      <c r="J33" s="180">
        <v>14.548244348515</v>
      </c>
      <c r="K33" s="180">
        <v>13.283980233215599</v>
      </c>
      <c r="L33" s="180">
        <v>0.17977249919847799</v>
      </c>
      <c r="N33" s="180">
        <v>19.466130037683602</v>
      </c>
      <c r="O33" s="180">
        <v>10.14720007569</v>
      </c>
      <c r="P33" s="180">
        <v>0.89394377940817404</v>
      </c>
    </row>
    <row r="34" spans="2:16">
      <c r="B34" s="180">
        <v>20.8858937338189</v>
      </c>
      <c r="C34" s="180">
        <v>19.8329973001307</v>
      </c>
      <c r="D34" s="180">
        <v>6.6314676199146494E-2</v>
      </c>
      <c r="F34" s="180">
        <v>19.482029554110799</v>
      </c>
      <c r="G34" s="180">
        <v>17.632609866671601</v>
      </c>
      <c r="H34" s="180">
        <v>7.56393429984938E-2</v>
      </c>
      <c r="J34" s="180">
        <v>14.028972011356601</v>
      </c>
      <c r="K34" s="180">
        <v>13.133785465414901</v>
      </c>
      <c r="L34" s="180">
        <v>0.157199198198162</v>
      </c>
      <c r="N34" s="180">
        <v>19.347741591641501</v>
      </c>
      <c r="O34" s="180">
        <v>9.7680363801831902</v>
      </c>
      <c r="P34" s="180">
        <v>0.75672302902309496</v>
      </c>
    </row>
    <row r="35" spans="2:16">
      <c r="B35" s="180">
        <v>20.927038960240701</v>
      </c>
      <c r="C35" s="180">
        <v>19.959020296554499</v>
      </c>
      <c r="D35" s="180">
        <v>6.9415126544180403E-2</v>
      </c>
      <c r="F35" s="180">
        <v>19.724427786088199</v>
      </c>
      <c r="G35" s="180">
        <v>17.985121139553101</v>
      </c>
      <c r="H35" s="180">
        <v>6.8459573344977195E-2</v>
      </c>
      <c r="J35" s="180">
        <v>13.7207253035654</v>
      </c>
      <c r="K35" s="180">
        <v>12.579741699240399</v>
      </c>
      <c r="L35" s="180">
        <v>0.14268055367424101</v>
      </c>
      <c r="N35" s="180">
        <v>19.137056341537999</v>
      </c>
      <c r="O35" s="180">
        <v>9.4485194747058792</v>
      </c>
      <c r="P35" s="180">
        <v>0.63042703038641401</v>
      </c>
    </row>
    <row r="36" spans="2:16">
      <c r="B36" s="180">
        <v>20.804351832080801</v>
      </c>
      <c r="C36" s="180">
        <v>19.9219383797465</v>
      </c>
      <c r="D36" s="180">
        <v>6.4491609601994307E-2</v>
      </c>
      <c r="F36" s="180">
        <v>19.8997733098252</v>
      </c>
      <c r="G36" s="180">
        <v>18.258625376397401</v>
      </c>
      <c r="H36" s="180">
        <v>6.2269868501687302E-2</v>
      </c>
      <c r="J36" s="180">
        <v>13.6229186038608</v>
      </c>
      <c r="K36" s="180">
        <v>12.1676434562204</v>
      </c>
      <c r="L36" s="180">
        <v>0.132022292896287</v>
      </c>
      <c r="N36" s="180">
        <v>18.868606620862799</v>
      </c>
      <c r="O36" s="180">
        <v>9.1948053015422992</v>
      </c>
      <c r="P36" s="180">
        <v>0.51680149429105804</v>
      </c>
    </row>
    <row r="37" spans="2:16">
      <c r="B37" s="180">
        <v>20.596403674389101</v>
      </c>
      <c r="C37" s="180">
        <v>19.7971305747737</v>
      </c>
      <c r="D37" s="180">
        <v>5.5540476704150299E-2</v>
      </c>
      <c r="F37" s="180">
        <v>20.0329906920425</v>
      </c>
      <c r="G37" s="180">
        <v>18.452080765393301</v>
      </c>
      <c r="H37" s="180">
        <v>5.6794587300959098E-2</v>
      </c>
      <c r="J37" s="180">
        <v>13.734729143114899</v>
      </c>
      <c r="K37" s="180">
        <v>11.6740418824666</v>
      </c>
      <c r="L37" s="180">
        <v>0.123811334068437</v>
      </c>
      <c r="N37" s="180">
        <v>18.442510087053702</v>
      </c>
      <c r="O37" s="180">
        <v>9.0123794026889605</v>
      </c>
      <c r="P37" s="180">
        <v>0.41943987144973599</v>
      </c>
    </row>
    <row r="38" spans="2:16">
      <c r="B38" s="180">
        <v>20.345862535733701</v>
      </c>
      <c r="C38" s="180">
        <v>19.624924057328101</v>
      </c>
      <c r="D38" s="180">
        <v>4.8715144662483598E-2</v>
      </c>
      <c r="F38" s="180">
        <v>20.135291317672699</v>
      </c>
      <c r="G38" s="180">
        <v>18.621358380094499</v>
      </c>
      <c r="H38" s="180">
        <v>5.1862809428058598E-2</v>
      </c>
      <c r="J38" s="180">
        <v>14.020713746015399</v>
      </c>
      <c r="K38" s="180">
        <v>11.4154355841269</v>
      </c>
      <c r="L38" s="180">
        <v>0.11749403109302201</v>
      </c>
      <c r="N38" s="180">
        <v>18.060879737155499</v>
      </c>
      <c r="O38" s="180">
        <v>8.8893366662094699</v>
      </c>
      <c r="P38" s="180">
        <v>0.33864673633013798</v>
      </c>
    </row>
    <row r="39" spans="2:16">
      <c r="B39" s="180">
        <v>20.0787196796045</v>
      </c>
      <c r="C39" s="180">
        <v>19.433181810282999</v>
      </c>
      <c r="D39" s="180">
        <v>4.8239596112467802E-2</v>
      </c>
      <c r="F39" s="180">
        <v>20.234229789486001</v>
      </c>
      <c r="G39" s="180">
        <v>18.784055245531</v>
      </c>
      <c r="H39" s="180">
        <v>4.73060331087716E-2</v>
      </c>
      <c r="J39" s="180">
        <v>13.2870778420794</v>
      </c>
      <c r="K39" s="180">
        <v>10.923561394199099</v>
      </c>
      <c r="L39" s="180">
        <v>0.112519407927838</v>
      </c>
      <c r="N39" s="180">
        <v>17.578619600660499</v>
      </c>
      <c r="O39" s="180">
        <v>8.8334946991658398</v>
      </c>
      <c r="P39" s="180">
        <v>0.26294583323494303</v>
      </c>
    </row>
    <row r="40" spans="2:16">
      <c r="B40" s="180">
        <v>19.845577447511801</v>
      </c>
      <c r="C40" s="180">
        <v>19.273522825076501</v>
      </c>
      <c r="D40" s="180">
        <v>5.0248451183725597E-2</v>
      </c>
      <c r="F40" s="180">
        <v>20.332731449886801</v>
      </c>
      <c r="G40" s="180">
        <v>18.963491577243602</v>
      </c>
      <c r="H40" s="180">
        <v>4.2950358981914703E-2</v>
      </c>
      <c r="J40" s="180">
        <v>12.4576166768348</v>
      </c>
      <c r="K40" s="180">
        <v>10.456019005557</v>
      </c>
      <c r="L40" s="180">
        <v>0.108155163591485</v>
      </c>
      <c r="N40" s="180">
        <v>17.1907686924567</v>
      </c>
      <c r="O40" s="180">
        <v>8.8578746169653098</v>
      </c>
      <c r="P40" s="180">
        <v>0.20577628896349601</v>
      </c>
    </row>
    <row r="41" spans="2:16">
      <c r="B41" s="180">
        <v>19.7168958681156</v>
      </c>
      <c r="C41" s="180">
        <v>19.216434717141901</v>
      </c>
      <c r="D41" s="180">
        <v>5.2230904411866001E-2</v>
      </c>
      <c r="F41" s="180">
        <v>20.440627693988699</v>
      </c>
      <c r="G41" s="180">
        <v>19.159543573995201</v>
      </c>
      <c r="H41" s="180">
        <v>3.8788364873947198E-2</v>
      </c>
      <c r="J41" s="180">
        <v>11.501093199829899</v>
      </c>
      <c r="K41" s="180">
        <v>10.048697286996999</v>
      </c>
      <c r="L41" s="180">
        <v>0.103683082789907</v>
      </c>
      <c r="N41" s="180">
        <v>17.020049170285599</v>
      </c>
      <c r="O41" s="180">
        <v>9.0837493290961007</v>
      </c>
      <c r="P41" s="180">
        <v>0.18031966031017399</v>
      </c>
    </row>
    <row r="42" spans="2:16">
      <c r="B42" s="180">
        <v>19.718282824193601</v>
      </c>
      <c r="C42" s="180">
        <v>19.2897160793121</v>
      </c>
      <c r="D42" s="180">
        <v>5.2467919576827303E-2</v>
      </c>
      <c r="F42" s="180">
        <v>20.5356537428952</v>
      </c>
      <c r="G42" s="180">
        <v>19.346201022622701</v>
      </c>
      <c r="H42" s="180">
        <v>3.5048451625490203E-2</v>
      </c>
      <c r="J42" s="180">
        <v>10.428665632302099</v>
      </c>
      <c r="K42" s="180">
        <v>9.5910177095952793</v>
      </c>
      <c r="L42" s="180">
        <v>9.8606584240905001E-2</v>
      </c>
      <c r="N42" s="180">
        <v>17.009192166689999</v>
      </c>
      <c r="O42" s="180">
        <v>9.34787970083703</v>
      </c>
      <c r="P42" s="180">
        <v>0.16923452928805699</v>
      </c>
    </row>
    <row r="43" spans="2:16">
      <c r="B43" s="180">
        <v>19.858235168958299</v>
      </c>
      <c r="C43" s="180">
        <v>19.499479563975299</v>
      </c>
      <c r="D43" s="180">
        <v>5.0308852750757103E-2</v>
      </c>
      <c r="F43" s="180">
        <v>20.584736170641399</v>
      </c>
      <c r="G43" s="180">
        <v>19.482889164643499</v>
      </c>
      <c r="H43" s="180">
        <v>3.1933665552063499E-2</v>
      </c>
      <c r="J43" s="180">
        <v>9.2570102425397298</v>
      </c>
      <c r="K43" s="180">
        <v>9.1187940533757494</v>
      </c>
      <c r="L43" s="180">
        <v>9.37361857360446E-2</v>
      </c>
      <c r="N43" s="180">
        <v>16.931018499542201</v>
      </c>
      <c r="O43" s="180">
        <v>9.6053166419357598</v>
      </c>
      <c r="P43" s="180">
        <v>0.16207939858384601</v>
      </c>
    </row>
    <row r="44" spans="2:16">
      <c r="B44" s="180">
        <v>20.0874350453138</v>
      </c>
      <c r="C44" s="180">
        <v>19.795001134222499</v>
      </c>
      <c r="D44" s="180">
        <v>4.6973702713130103E-2</v>
      </c>
      <c r="F44" s="180">
        <v>20.5447860222354</v>
      </c>
      <c r="G44" s="180">
        <v>19.526329239617599</v>
      </c>
      <c r="H44" s="180">
        <v>2.9545247660042101E-2</v>
      </c>
      <c r="J44" s="180">
        <v>9.1187999457060709</v>
      </c>
      <c r="K44" s="180">
        <v>9.0557048336797301</v>
      </c>
      <c r="L44" s="180">
        <v>8.9228705214600301E-2</v>
      </c>
      <c r="N44" s="180">
        <v>16.899342069170199</v>
      </c>
      <c r="O44" s="180">
        <v>9.8521127579585901</v>
      </c>
      <c r="P44" s="180">
        <v>0.15265155615600101</v>
      </c>
    </row>
    <row r="45" spans="2:16">
      <c r="B45" s="180">
        <v>20.349682102925101</v>
      </c>
      <c r="C45" s="180">
        <v>20.120474084023201</v>
      </c>
      <c r="D45" s="180">
        <v>4.38163486201983E-2</v>
      </c>
      <c r="F45" s="180">
        <v>20.3977311906797</v>
      </c>
      <c r="G45" s="180">
        <v>19.446510933153199</v>
      </c>
      <c r="H45" s="180">
        <v>2.7329658249834601E-2</v>
      </c>
      <c r="J45" s="180">
        <v>9.0224106952241794</v>
      </c>
      <c r="K45" s="180">
        <v>8.8091255138879596</v>
      </c>
      <c r="L45" s="180">
        <v>8.5060266275917895E-2</v>
      </c>
      <c r="N45" s="180">
        <v>16.7099825481382</v>
      </c>
      <c r="O45" s="180">
        <v>9.98425884612098</v>
      </c>
      <c r="P45" s="180">
        <v>0.14209192684194499</v>
      </c>
    </row>
    <row r="46" spans="2:16">
      <c r="B46" s="180">
        <v>20.584463308451301</v>
      </c>
      <c r="C46" s="180">
        <v>20.415838452147401</v>
      </c>
      <c r="D46" s="180">
        <v>4.1878292600606201E-2</v>
      </c>
      <c r="F46" s="180">
        <v>20.1296498568984</v>
      </c>
      <c r="G46" s="180">
        <v>19.241448800045799</v>
      </c>
      <c r="H46" s="180">
        <v>2.5151925959027498E-2</v>
      </c>
      <c r="J46" s="180">
        <v>9.0158512183183905</v>
      </c>
      <c r="K46" s="180">
        <v>8.5553133036248905</v>
      </c>
      <c r="L46" s="180">
        <v>8.1207757606285E-2</v>
      </c>
      <c r="N46" s="180">
        <v>16.273626533269699</v>
      </c>
      <c r="O46" s="180">
        <v>9.8927752055754503</v>
      </c>
      <c r="P46" s="180">
        <v>0.131676290883466</v>
      </c>
    </row>
    <row r="47" spans="2:16">
      <c r="B47" s="180">
        <v>20.761133254864198</v>
      </c>
      <c r="C47" s="180">
        <v>20.649832168031001</v>
      </c>
      <c r="D47" s="180">
        <v>4.0264327514909097E-2</v>
      </c>
      <c r="F47" s="180">
        <v>19.7625385668875</v>
      </c>
      <c r="G47" s="180">
        <v>18.933291818260599</v>
      </c>
      <c r="H47" s="180">
        <v>2.3082654850007898E-2</v>
      </c>
      <c r="J47" s="180">
        <v>9.1103319595487093</v>
      </c>
      <c r="K47" s="180">
        <v>8.5497332490752296</v>
      </c>
      <c r="L47" s="180">
        <v>7.7685188658722301E-2</v>
      </c>
      <c r="N47" s="180">
        <v>15.7255884690033</v>
      </c>
      <c r="O47" s="180">
        <v>9.7315687204580392</v>
      </c>
      <c r="P47" s="180">
        <v>0.121511822952948</v>
      </c>
    </row>
    <row r="48" spans="2:16">
      <c r="B48" s="180">
        <v>20.874271148636598</v>
      </c>
      <c r="C48" s="180">
        <v>20.847458868968001</v>
      </c>
      <c r="D48" s="180">
        <v>3.8707535044526002E-2</v>
      </c>
      <c r="F48" s="180">
        <v>19.331849624209799</v>
      </c>
      <c r="G48" s="180">
        <v>18.560436192233901</v>
      </c>
      <c r="H48" s="180">
        <v>2.1111299875056201E-2</v>
      </c>
      <c r="J48" s="180">
        <v>9.2836593058100796</v>
      </c>
      <c r="K48" s="180">
        <v>8.3944546235211099</v>
      </c>
      <c r="L48" s="180">
        <v>7.4272832297798394E-2</v>
      </c>
      <c r="N48" s="180">
        <v>15.118097562354199</v>
      </c>
      <c r="O48" s="180">
        <v>9.5437676163977496</v>
      </c>
      <c r="P48" s="180">
        <v>0.11170404910105899</v>
      </c>
    </row>
    <row r="49" spans="2:16">
      <c r="B49" s="180">
        <v>20.9419930753619</v>
      </c>
      <c r="C49" s="180">
        <v>20.9894140636689</v>
      </c>
      <c r="D49" s="180">
        <v>3.7165811513802903E-2</v>
      </c>
      <c r="F49" s="180">
        <v>18.870903239943299</v>
      </c>
      <c r="G49" s="180">
        <v>18.156612991036202</v>
      </c>
      <c r="H49" s="180">
        <v>1.9227417330408499E-2</v>
      </c>
      <c r="J49" s="180">
        <v>9.5436670045663607</v>
      </c>
      <c r="K49" s="180">
        <v>8.1460962908848291</v>
      </c>
      <c r="L49" s="180">
        <v>7.09082841756489E-2</v>
      </c>
      <c r="N49" s="180">
        <v>14.4884528661727</v>
      </c>
      <c r="O49" s="180">
        <v>9.3001270832213105</v>
      </c>
      <c r="P49" s="180">
        <v>0.10235738564977399</v>
      </c>
    </row>
    <row r="50" spans="2:16">
      <c r="B50" s="180">
        <v>20.953399751347099</v>
      </c>
      <c r="C50" s="180">
        <v>21.065044936103799</v>
      </c>
      <c r="D50" s="180">
        <v>3.55973226169976E-2</v>
      </c>
      <c r="F50" s="180">
        <v>18.401066166532999</v>
      </c>
      <c r="G50" s="180">
        <v>17.744468824448301</v>
      </c>
      <c r="H50" s="180">
        <v>1.7418836036462201E-2</v>
      </c>
      <c r="J50" s="180">
        <v>9.8839060581808305</v>
      </c>
      <c r="K50" s="180">
        <v>8.2108077939737605</v>
      </c>
      <c r="L50" s="180">
        <v>6.7576736774338106E-2</v>
      </c>
      <c r="N50" s="180">
        <v>13.839174512924499</v>
      </c>
      <c r="O50" s="180">
        <v>9.07416158154623</v>
      </c>
      <c r="P50" s="180">
        <v>9.3492025391054195E-2</v>
      </c>
    </row>
    <row r="51" spans="2:16">
      <c r="B51" s="180">
        <v>20.910161060000402</v>
      </c>
      <c r="C51" s="180">
        <v>21.070388662094199</v>
      </c>
      <c r="D51" s="180">
        <v>3.39937876469786E-2</v>
      </c>
      <c r="F51" s="180">
        <v>17.950304884485799</v>
      </c>
      <c r="G51" s="180">
        <v>17.351241567324301</v>
      </c>
      <c r="H51" s="180">
        <v>1.5680372118855999E-2</v>
      </c>
      <c r="J51" s="180">
        <v>10.242184082225901</v>
      </c>
      <c r="K51" s="180">
        <v>8.4067649879003206</v>
      </c>
      <c r="L51" s="180">
        <v>6.4263573590329207E-2</v>
      </c>
      <c r="N51" s="180">
        <v>13.1350854930838</v>
      </c>
      <c r="O51" s="180">
        <v>8.8376869138310497</v>
      </c>
      <c r="P51" s="180">
        <v>8.4750150661000195E-2</v>
      </c>
    </row>
    <row r="52" spans="2:16">
      <c r="B52" s="180">
        <v>20.8049991221665</v>
      </c>
      <c r="C52" s="180">
        <v>21.001971534779901</v>
      </c>
      <c r="D52" s="180">
        <v>3.2385304431893101E-2</v>
      </c>
      <c r="F52" s="180">
        <v>17.545390417026699</v>
      </c>
      <c r="G52" s="180">
        <v>17.0011523099089</v>
      </c>
      <c r="H52" s="180">
        <v>1.4067301727288199E-2</v>
      </c>
      <c r="J52" s="180">
        <v>10.5711709880167</v>
      </c>
      <c r="K52" s="180">
        <v>8.4736202086390104</v>
      </c>
      <c r="L52" s="180">
        <v>6.0954344436014503E-2</v>
      </c>
      <c r="N52" s="180">
        <v>12.324293256496601</v>
      </c>
      <c r="O52" s="180">
        <v>8.6072942656891502</v>
      </c>
      <c r="P52" s="180">
        <v>7.6480047477595903E-2</v>
      </c>
    </row>
    <row r="53" spans="2:16">
      <c r="B53" s="180">
        <v>20.647880955155099</v>
      </c>
      <c r="C53" s="180">
        <v>20.840899130803699</v>
      </c>
      <c r="D53" s="180">
        <v>3.0787718671807199E-2</v>
      </c>
      <c r="F53" s="180">
        <v>17.215083551963701</v>
      </c>
      <c r="G53" s="180">
        <v>16.7242102165986</v>
      </c>
      <c r="H53" s="180">
        <v>1.26700685488973E-2</v>
      </c>
      <c r="J53" s="180">
        <v>10.867412338133001</v>
      </c>
      <c r="K53" s="180">
        <v>8.7844376592445101</v>
      </c>
      <c r="L53" s="180">
        <v>5.7634741383201599E-2</v>
      </c>
      <c r="N53" s="180">
        <v>11.335794347474501</v>
      </c>
      <c r="O53" s="180">
        <v>8.5415043524341705</v>
      </c>
      <c r="P53" s="180">
        <v>6.9295033239962403E-2</v>
      </c>
    </row>
    <row r="54" spans="2:16">
      <c r="B54" s="180">
        <v>20.4515308621103</v>
      </c>
      <c r="C54" s="180">
        <v>20.639197603684899</v>
      </c>
      <c r="D54" s="180">
        <v>2.9216797703436201E-2</v>
      </c>
      <c r="F54" s="180">
        <v>16.998778491029501</v>
      </c>
      <c r="G54" s="180">
        <v>16.5583804501006</v>
      </c>
      <c r="H54" s="180">
        <v>1.1579016647902901E-2</v>
      </c>
      <c r="J54" s="180">
        <v>11.108777577986601</v>
      </c>
      <c r="K54" s="180">
        <v>9.0771224884729396</v>
      </c>
      <c r="L54" s="180">
        <v>5.4447750056242E-2</v>
      </c>
      <c r="N54" s="180">
        <v>10.3364188139692</v>
      </c>
      <c r="O54" s="180">
        <v>8.5136669704178303</v>
      </c>
      <c r="P54" s="180">
        <v>6.3733450117138102E-2</v>
      </c>
    </row>
    <row r="55" spans="2:16">
      <c r="B55" s="180">
        <v>20.258344956733701</v>
      </c>
      <c r="C55" s="180">
        <v>20.4453162634642</v>
      </c>
      <c r="D55" s="180">
        <v>2.7692878096712299E-2</v>
      </c>
      <c r="F55" s="180">
        <v>16.922740662202902</v>
      </c>
      <c r="G55" s="180">
        <v>16.530668388617901</v>
      </c>
      <c r="H55" s="180">
        <v>1.08530006176149E-2</v>
      </c>
      <c r="J55" s="180">
        <v>11.2927241076895</v>
      </c>
      <c r="K55" s="180">
        <v>9.3644494607352406</v>
      </c>
      <c r="L55" s="180">
        <v>5.1493556548328802E-2</v>
      </c>
      <c r="N55" s="180">
        <v>9.3830728925893592</v>
      </c>
      <c r="O55" s="180">
        <v>8.3386199160794501</v>
      </c>
      <c r="P55" s="180">
        <v>5.9019149551097203E-2</v>
      </c>
    </row>
    <row r="56" spans="2:16">
      <c r="B56" s="180">
        <v>20.100234185684801</v>
      </c>
      <c r="C56" s="180">
        <v>20.290909320357201</v>
      </c>
      <c r="D56" s="180">
        <v>2.6274861886114598E-2</v>
      </c>
      <c r="F56" s="180">
        <v>16.9828832701015</v>
      </c>
      <c r="G56" s="180">
        <v>16.6363186179126</v>
      </c>
      <c r="H56" s="180">
        <v>1.03263391596344E-2</v>
      </c>
      <c r="J56" s="180">
        <v>11.431415620384801</v>
      </c>
      <c r="K56" s="180">
        <v>9.6032754458185892</v>
      </c>
      <c r="L56" s="180">
        <v>4.8673726333491797E-2</v>
      </c>
      <c r="N56" s="180">
        <v>8.5808500258323797</v>
      </c>
      <c r="O56" s="180">
        <v>8.1891294648998603</v>
      </c>
      <c r="P56" s="180">
        <v>5.4775022287544398E-2</v>
      </c>
    </row>
    <row r="57" spans="2:16">
      <c r="B57" s="180">
        <v>19.971851164305001</v>
      </c>
      <c r="C57" s="180">
        <v>20.153944105297398</v>
      </c>
      <c r="D57" s="180">
        <v>2.5104430136188599E-2</v>
      </c>
      <c r="F57" s="180">
        <v>17.1480405189583</v>
      </c>
      <c r="G57" s="180">
        <v>16.845139516913701</v>
      </c>
      <c r="H57" s="180">
        <v>9.9212270912501597E-3</v>
      </c>
      <c r="J57" s="180">
        <v>11.5530038229581</v>
      </c>
      <c r="K57" s="180">
        <v>9.8202623344596205</v>
      </c>
      <c r="L57" s="180">
        <v>4.5792714212086499E-2</v>
      </c>
      <c r="N57" s="180">
        <v>8.0818460883839904</v>
      </c>
      <c r="O57" s="180">
        <v>8.2841502570265302</v>
      </c>
      <c r="P57" s="180">
        <v>5.0792352541465899E-2</v>
      </c>
    </row>
    <row r="58" spans="2:16">
      <c r="B58" s="180">
        <v>19.759663725863501</v>
      </c>
      <c r="C58" s="180">
        <v>19.944655865157099</v>
      </c>
      <c r="D58" s="180">
        <v>2.41312344246352E-2</v>
      </c>
      <c r="F58" s="180">
        <v>17.3675150668074</v>
      </c>
      <c r="G58" s="180">
        <v>17.1051356695991</v>
      </c>
      <c r="H58" s="180">
        <v>9.5944323224829604E-3</v>
      </c>
      <c r="J58" s="180">
        <v>11.6874815468547</v>
      </c>
      <c r="K58" s="180">
        <v>10.0415706830576</v>
      </c>
      <c r="L58" s="180">
        <v>4.2766989415422701E-2</v>
      </c>
      <c r="N58" s="180">
        <v>8.0813067443122399</v>
      </c>
      <c r="O58" s="180">
        <v>7.9990127052420297</v>
      </c>
      <c r="P58" s="180">
        <v>4.6992759466752403E-2</v>
      </c>
    </row>
    <row r="59" spans="2:16">
      <c r="B59" s="180">
        <v>19.416644492513399</v>
      </c>
      <c r="C59" s="180">
        <v>19.599879093932</v>
      </c>
      <c r="D59" s="180">
        <v>2.3129069863938499E-2</v>
      </c>
      <c r="F59" s="180">
        <v>17.6028179438681</v>
      </c>
      <c r="G59" s="180">
        <v>17.377031684270101</v>
      </c>
      <c r="H59" s="180">
        <v>9.2726350737162393E-3</v>
      </c>
      <c r="J59" s="180">
        <v>11.8525550628215</v>
      </c>
      <c r="K59" s="180">
        <v>10.2921476548489</v>
      </c>
      <c r="L59" s="180">
        <v>3.95345722463014E-2</v>
      </c>
      <c r="N59" s="180">
        <v>8.5502848641825402</v>
      </c>
      <c r="O59" s="180">
        <v>7.6856615488453102</v>
      </c>
      <c r="P59" s="180">
        <v>4.3355925811594399E-2</v>
      </c>
    </row>
    <row r="60" spans="2:16">
      <c r="B60" s="180">
        <v>18.923786812937301</v>
      </c>
      <c r="C60" s="180">
        <v>19.061807033223801</v>
      </c>
      <c r="D60" s="180">
        <v>2.1865528282197701E-2</v>
      </c>
      <c r="F60" s="180">
        <v>17.827912981946099</v>
      </c>
      <c r="G60" s="180">
        <v>17.635104643063201</v>
      </c>
      <c r="H60" s="180">
        <v>8.8945565353395293E-3</v>
      </c>
      <c r="J60" s="180">
        <v>12.0569054519926</v>
      </c>
      <c r="K60" s="180">
        <v>10.536519594017101</v>
      </c>
      <c r="L60" s="180">
        <v>3.6330494135071702E-2</v>
      </c>
      <c r="N60" s="180">
        <v>9.5508838954291999</v>
      </c>
      <c r="O60" s="180">
        <v>7.5375361876893701</v>
      </c>
      <c r="P60" s="180">
        <v>3.9810578544279801E-2</v>
      </c>
    </row>
    <row r="61" spans="2:16">
      <c r="B61" s="180">
        <v>18.248277096008</v>
      </c>
      <c r="C61" s="180">
        <v>18.321263341416401</v>
      </c>
      <c r="D61" s="180">
        <v>2.0454492577622999E-2</v>
      </c>
      <c r="F61" s="180">
        <v>18.031851070539499</v>
      </c>
      <c r="G61" s="180">
        <v>17.870649730797101</v>
      </c>
      <c r="H61" s="180">
        <v>8.4919706528876898E-3</v>
      </c>
      <c r="J61" s="180">
        <v>12.3027656925514</v>
      </c>
      <c r="K61" s="180">
        <v>10.775931338187499</v>
      </c>
      <c r="L61" s="180">
        <v>3.3443583228684001E-2</v>
      </c>
      <c r="N61" s="180">
        <v>11.1092896278843</v>
      </c>
      <c r="O61" s="180">
        <v>7.3877895334929704</v>
      </c>
      <c r="P61" s="180">
        <v>3.6577090462044E-2</v>
      </c>
    </row>
    <row r="62" spans="2:16">
      <c r="B62" s="180">
        <v>17.405855711000001</v>
      </c>
      <c r="C62" s="180">
        <v>17.459941886662101</v>
      </c>
      <c r="D62" s="180">
        <v>1.91745542795102E-2</v>
      </c>
      <c r="F62" s="180">
        <v>18.2140879227962</v>
      </c>
      <c r="G62" s="180">
        <v>18.082442296780201</v>
      </c>
      <c r="H62" s="180">
        <v>8.0888796912613001E-3</v>
      </c>
      <c r="J62" s="180">
        <v>12.5885409537204</v>
      </c>
      <c r="K62" s="180">
        <v>11.077319315919301</v>
      </c>
      <c r="L62" s="180">
        <v>3.08928232882991E-2</v>
      </c>
      <c r="N62" s="180">
        <v>13.2993228999677</v>
      </c>
      <c r="O62" s="180">
        <v>7.5640843763647903</v>
      </c>
      <c r="P62" s="180">
        <v>3.3716370474426799E-2</v>
      </c>
    </row>
    <row r="63" spans="2:16">
      <c r="B63" s="180">
        <v>16.511731634221501</v>
      </c>
      <c r="C63" s="180">
        <v>16.523873298277799</v>
      </c>
      <c r="D63" s="180">
        <v>1.7987930519553601E-2</v>
      </c>
      <c r="F63" s="180">
        <v>18.376667218530901</v>
      </c>
      <c r="G63" s="180">
        <v>18.273961469562799</v>
      </c>
      <c r="H63" s="180">
        <v>7.7010418212983701E-3</v>
      </c>
      <c r="J63" s="180">
        <v>12.908581415519</v>
      </c>
      <c r="K63" s="180">
        <v>11.416149180269199</v>
      </c>
      <c r="L63" s="180">
        <v>2.8657247237257599E-2</v>
      </c>
      <c r="N63" s="180">
        <v>15.920990844484701</v>
      </c>
      <c r="O63" s="180">
        <v>8.6041640627184108</v>
      </c>
      <c r="P63" s="180">
        <v>3.1214662743138E-2</v>
      </c>
    </row>
    <row r="64" spans="2:16">
      <c r="B64" s="180">
        <v>15.5912881791162</v>
      </c>
      <c r="C64" s="180">
        <v>15.5581486123153</v>
      </c>
      <c r="D64" s="180">
        <v>1.6856991600060801E-2</v>
      </c>
      <c r="F64" s="180">
        <v>18.504310471980698</v>
      </c>
      <c r="G64" s="180">
        <v>18.432518497622901</v>
      </c>
      <c r="H64" s="180">
        <v>7.3441965500181802E-3</v>
      </c>
      <c r="J64" s="180">
        <v>13.2568430400619</v>
      </c>
      <c r="K64" s="180">
        <v>11.780114841127901</v>
      </c>
      <c r="L64" s="180">
        <v>2.65388914531412E-2</v>
      </c>
      <c r="N64" s="180">
        <v>18.489047182401801</v>
      </c>
      <c r="O64" s="180">
        <v>10.0074655188905</v>
      </c>
      <c r="P64" s="180">
        <v>2.8948869851732999E-2</v>
      </c>
    </row>
    <row r="65" spans="2:16">
      <c r="B65" s="180">
        <v>14.5860270839647</v>
      </c>
      <c r="C65" s="180">
        <v>14.535619823878401</v>
      </c>
      <c r="D65" s="180">
        <v>1.5744237064061601E-2</v>
      </c>
      <c r="F65" s="180">
        <v>18.594500262225701</v>
      </c>
      <c r="G65" s="180">
        <v>18.555163047167799</v>
      </c>
      <c r="H65" s="180">
        <v>7.0340674613856898E-3</v>
      </c>
      <c r="J65" s="180">
        <v>13.6186770023929</v>
      </c>
      <c r="K65" s="180">
        <v>12.1523272254676</v>
      </c>
      <c r="L65" s="180">
        <v>2.45770187544966E-2</v>
      </c>
      <c r="N65" s="180">
        <v>20.7739069692479</v>
      </c>
      <c r="O65" s="180">
        <v>11.605880588088</v>
      </c>
      <c r="P65" s="180">
        <v>2.6562600388823101E-2</v>
      </c>
    </row>
    <row r="66" spans="2:16">
      <c r="B66" s="180">
        <v>13.4750631831653</v>
      </c>
      <c r="C66" s="180">
        <v>13.442828233333399</v>
      </c>
      <c r="D66" s="180">
        <v>1.45860067879058E-2</v>
      </c>
      <c r="F66" s="180">
        <v>18.648384956381602</v>
      </c>
      <c r="G66" s="180">
        <v>18.640586974696699</v>
      </c>
      <c r="H66" s="180">
        <v>6.7778498761173703E-3</v>
      </c>
      <c r="J66" s="180">
        <v>13.9648597717788</v>
      </c>
      <c r="K66" s="180">
        <v>12.5521721677942</v>
      </c>
      <c r="L66" s="180">
        <v>2.2853412230659401E-2</v>
      </c>
      <c r="N66" s="180">
        <v>22.411367747994898</v>
      </c>
      <c r="O66" s="180">
        <v>13.1460155361736</v>
      </c>
      <c r="P66" s="180">
        <v>2.40889744970283E-2</v>
      </c>
    </row>
    <row r="67" spans="2:16">
      <c r="B67" s="180">
        <v>12.345649455810801</v>
      </c>
      <c r="C67" s="180">
        <v>12.2974290601317</v>
      </c>
      <c r="D67" s="180">
        <v>1.32930620921411E-2</v>
      </c>
      <c r="F67" s="180">
        <v>18.669203696784901</v>
      </c>
      <c r="G67" s="180">
        <v>18.6925418964382</v>
      </c>
      <c r="H67" s="180">
        <v>6.5342653044165502E-3</v>
      </c>
      <c r="J67" s="180">
        <v>14.2597721229741</v>
      </c>
      <c r="K67" s="180">
        <v>12.8783690191893</v>
      </c>
      <c r="L67" s="180">
        <v>2.1449670337084201E-2</v>
      </c>
      <c r="N67" s="180">
        <v>23.0599892691816</v>
      </c>
      <c r="O67" s="180">
        <v>13.874432909950899</v>
      </c>
      <c r="P67" s="180">
        <v>2.1948475818660901E-2</v>
      </c>
    </row>
    <row r="68" spans="2:16">
      <c r="B68" s="180">
        <v>11.3050382761317</v>
      </c>
      <c r="C68" s="180">
        <v>11.2554838903897</v>
      </c>
      <c r="D68" s="180">
        <v>1.20716308115798E-2</v>
      </c>
      <c r="F68" s="180">
        <v>18.665355788297699</v>
      </c>
      <c r="G68" s="180">
        <v>18.5927876409128</v>
      </c>
      <c r="H68" s="180">
        <v>6.2954435252664098E-3</v>
      </c>
      <c r="J68" s="180">
        <v>14.4828971491656</v>
      </c>
      <c r="K68" s="180">
        <v>13.132244133556499</v>
      </c>
      <c r="L68" s="180">
        <v>2.0447246291263901E-2</v>
      </c>
      <c r="N68" s="180">
        <v>22.661640218072002</v>
      </c>
      <c r="O68" s="180">
        <v>13.5804613974716</v>
      </c>
      <c r="P68" s="180">
        <v>1.9988881866514398E-2</v>
      </c>
    </row>
    <row r="69" spans="2:16">
      <c r="B69" s="180">
        <v>10.392441289302701</v>
      </c>
      <c r="C69" s="180">
        <v>10.350915861985101</v>
      </c>
      <c r="D69" s="180">
        <v>1.11654795791052E-2</v>
      </c>
      <c r="F69" s="180">
        <v>18.647158763689099</v>
      </c>
      <c r="G69" s="180">
        <v>18.448343941143499</v>
      </c>
      <c r="H69" s="180">
        <v>6.0701260817867496E-3</v>
      </c>
      <c r="J69" s="180">
        <v>14.6230668656014</v>
      </c>
      <c r="K69" s="180">
        <v>13.3021166083256</v>
      </c>
      <c r="L69" s="180">
        <v>1.9855509593159799E-2</v>
      </c>
      <c r="N69" s="180">
        <v>21.493418746188301</v>
      </c>
      <c r="O69" s="180">
        <v>12.483241098118899</v>
      </c>
      <c r="P69" s="180">
        <v>1.8158664121599902E-2</v>
      </c>
    </row>
    <row r="70" spans="2:16">
      <c r="B70" s="180">
        <v>9.65035614921646</v>
      </c>
      <c r="C70" s="180">
        <v>9.6282867189343406</v>
      </c>
      <c r="D70" s="180">
        <v>1.0722928789806199E-2</v>
      </c>
      <c r="F70" s="180">
        <v>18.615849571824199</v>
      </c>
      <c r="G70" s="180">
        <v>18.2742383921975</v>
      </c>
      <c r="H70" s="180">
        <v>5.86631035029827E-3</v>
      </c>
      <c r="J70" s="180">
        <v>14.6754334697451</v>
      </c>
      <c r="K70" s="180">
        <v>13.385805066134401</v>
      </c>
      <c r="L70" s="180">
        <v>1.9293540612078702E-2</v>
      </c>
      <c r="N70" s="180">
        <v>19.668160816557901</v>
      </c>
      <c r="O70" s="180">
        <v>10.746678667984099</v>
      </c>
      <c r="P70" s="180">
        <v>1.6432909775843999E-2</v>
      </c>
    </row>
    <row r="71" spans="2:16">
      <c r="B71" s="180">
        <v>9.0942981508727492</v>
      </c>
      <c r="C71" s="180">
        <v>9.0732343871199994</v>
      </c>
      <c r="D71" s="180">
        <v>1.03255182131616E-2</v>
      </c>
      <c r="F71" s="180">
        <v>18.572477624455399</v>
      </c>
      <c r="G71" s="180">
        <v>18.257575412863801</v>
      </c>
      <c r="H71" s="180">
        <v>5.6828721229955602E-3</v>
      </c>
      <c r="J71" s="180">
        <v>14.650938200579001</v>
      </c>
      <c r="K71" s="180">
        <v>13.3894403881354</v>
      </c>
      <c r="L71" s="180">
        <v>1.8692832496418999E-2</v>
      </c>
      <c r="N71" s="180">
        <v>17.464725305022</v>
      </c>
      <c r="O71" s="180">
        <v>8.7897920200791706</v>
      </c>
      <c r="P71" s="180">
        <v>1.47868371932365E-2</v>
      </c>
    </row>
    <row r="72" spans="2:16">
      <c r="B72" s="180">
        <v>8.6350357116141598</v>
      </c>
      <c r="C72" s="180">
        <v>8.6188720528958491</v>
      </c>
      <c r="D72" s="180">
        <v>9.8883348353829507E-3</v>
      </c>
      <c r="F72" s="180">
        <v>18.517140090285</v>
      </c>
      <c r="G72" s="180">
        <v>18.222325054084202</v>
      </c>
      <c r="H72" s="180">
        <v>5.5186895341504897E-3</v>
      </c>
      <c r="J72" s="180">
        <v>14.5605793989579</v>
      </c>
      <c r="K72" s="180">
        <v>13.3248259331508</v>
      </c>
      <c r="L72" s="180">
        <v>1.8053446654627901E-2</v>
      </c>
      <c r="N72" s="180">
        <v>15.025681188049999</v>
      </c>
      <c r="O72" s="180">
        <v>7.0791115595482204</v>
      </c>
      <c r="P72" s="180">
        <v>1.31957721881098E-2</v>
      </c>
    </row>
    <row r="73" spans="2:16">
      <c r="B73" s="180">
        <v>8.1605328440225993</v>
      </c>
      <c r="C73" s="180">
        <v>8.15215611140178</v>
      </c>
      <c r="D73" s="180">
        <v>9.4114120937421799E-3</v>
      </c>
      <c r="F73" s="180">
        <v>18.452124117455</v>
      </c>
      <c r="G73" s="180">
        <v>18.001778600770599</v>
      </c>
      <c r="H73" s="180">
        <v>5.3726428320221E-3</v>
      </c>
      <c r="J73" s="180">
        <v>14.4061600984859</v>
      </c>
      <c r="K73" s="180">
        <v>13.194246107519101</v>
      </c>
      <c r="L73" s="180">
        <v>1.7375436374320499E-2</v>
      </c>
      <c r="N73" s="180">
        <v>12.786182985819901</v>
      </c>
      <c r="O73" s="180">
        <v>5.7602314852975596</v>
      </c>
      <c r="P73" s="180">
        <v>1.1614273368865001E-2</v>
      </c>
    </row>
    <row r="74" spans="2:16">
      <c r="B74" s="180">
        <v>7.6506294020511403</v>
      </c>
      <c r="C74" s="180">
        <v>7.65681930273389</v>
      </c>
      <c r="D74" s="180">
        <v>8.8947773235124802E-3</v>
      </c>
      <c r="F74" s="180">
        <v>18.380080800978298</v>
      </c>
      <c r="G74" s="180">
        <v>18.0804078436826</v>
      </c>
      <c r="H74" s="180">
        <v>5.2436141755238504E-3</v>
      </c>
      <c r="J74" s="180">
        <v>14.1878275805015</v>
      </c>
      <c r="K74" s="180">
        <v>12.998133987814899</v>
      </c>
      <c r="L74" s="180">
        <v>1.6658846351882601E-2</v>
      </c>
      <c r="N74" s="180">
        <v>10.933826201508801</v>
      </c>
      <c r="O74" s="180">
        <v>4.9102578304981099</v>
      </c>
      <c r="P74" s="180">
        <v>1.0136053837872E-2</v>
      </c>
    </row>
    <row r="75" spans="2:16">
      <c r="B75" s="180">
        <v>7.1056306933356703</v>
      </c>
      <c r="C75" s="180">
        <v>7.1345628449018603</v>
      </c>
      <c r="D75" s="180">
        <v>8.3384512462965008E-3</v>
      </c>
      <c r="F75" s="180">
        <v>18.302606434129402</v>
      </c>
      <c r="G75" s="180">
        <v>18.016342630464798</v>
      </c>
      <c r="H75" s="180">
        <v>5.1304874542205002E-3</v>
      </c>
      <c r="J75" s="180">
        <v>13.907846206263301</v>
      </c>
      <c r="K75" s="180">
        <v>12.7368589375666</v>
      </c>
      <c r="L75" s="180">
        <v>1.5903712222058799E-2</v>
      </c>
      <c r="N75" s="180">
        <v>9.5428820990836005</v>
      </c>
      <c r="O75" s="180">
        <v>4.5242492223005</v>
      </c>
      <c r="P75" s="180">
        <v>9.2010376913873593E-3</v>
      </c>
    </row>
    <row r="76" spans="2:16">
      <c r="B76" s="180">
        <v>6.5266602274294998</v>
      </c>
      <c r="C76" s="180">
        <v>6.5918024451472004</v>
      </c>
      <c r="D76" s="180">
        <v>7.7424474587442704E-3</v>
      </c>
      <c r="F76" s="180">
        <v>18.220886003129898</v>
      </c>
      <c r="G76" s="180">
        <v>17.7318059354835</v>
      </c>
      <c r="H76" s="180">
        <v>5.0321481302984901E-3</v>
      </c>
      <c r="J76" s="180">
        <v>13.5647347145383</v>
      </c>
      <c r="K76" s="180">
        <v>12.4107172579667</v>
      </c>
      <c r="L76" s="180">
        <v>1.51100600870456E-2</v>
      </c>
      <c r="N76" s="180">
        <v>8.6403323861583399</v>
      </c>
      <c r="O76" s="180">
        <v>4.4340863898616698</v>
      </c>
      <c r="P76" s="180">
        <v>8.3818667318756607E-3</v>
      </c>
    </row>
    <row r="77" spans="2:16">
      <c r="B77" s="180">
        <v>6.1050515618855599</v>
      </c>
      <c r="C77" s="180">
        <v>6.1991439903534697</v>
      </c>
      <c r="D77" s="180">
        <v>7.1067719204375001E-3</v>
      </c>
      <c r="F77" s="180">
        <v>18.157196240370599</v>
      </c>
      <c r="G77" s="180">
        <v>17.474851347680499</v>
      </c>
      <c r="H77" s="180">
        <v>4.9474831007334397E-3</v>
      </c>
      <c r="J77" s="180">
        <v>13.318716443131301</v>
      </c>
      <c r="K77" s="180">
        <v>12.182727282598499</v>
      </c>
      <c r="L77" s="180">
        <v>1.4277906044625401E-2</v>
      </c>
      <c r="N77" s="180">
        <v>8.1317258976128599</v>
      </c>
      <c r="O77" s="180">
        <v>4.3736450116189403</v>
      </c>
      <c r="P77" s="180">
        <v>7.6064311654686998E-3</v>
      </c>
    </row>
    <row r="78" spans="2:16">
      <c r="B78" s="180">
        <v>5.5705439312733498</v>
      </c>
      <c r="C78" s="180">
        <v>5.7473519194274001</v>
      </c>
      <c r="D78" s="180">
        <v>6.4314224405505301E-3</v>
      </c>
      <c r="F78" s="180">
        <v>18.087234468306601</v>
      </c>
      <c r="G78" s="180">
        <v>17.688952489528202</v>
      </c>
      <c r="H78" s="180">
        <v>4.8731732006302604E-3</v>
      </c>
      <c r="J78" s="180">
        <v>13.0006310487436</v>
      </c>
      <c r="K78" s="180">
        <v>11.880558802105799</v>
      </c>
      <c r="L78" s="180">
        <v>1.34072557144403E-2</v>
      </c>
      <c r="N78" s="180">
        <v>7.9555916780558196</v>
      </c>
      <c r="O78" s="180">
        <v>4.3250892331319797</v>
      </c>
      <c r="P78" s="180">
        <v>6.9113745778931401E-3</v>
      </c>
    </row>
    <row r="79" spans="2:16">
      <c r="B79" s="180">
        <v>5.0079918030857602</v>
      </c>
      <c r="C79" s="180">
        <v>5.2330822843357199</v>
      </c>
      <c r="D79" s="180">
        <v>6.7380635063377199E-3</v>
      </c>
      <c r="F79" s="180">
        <v>18.010867201301799</v>
      </c>
      <c r="G79" s="180">
        <v>17.6109729223652</v>
      </c>
      <c r="H79" s="180">
        <v>4.90836330854419E-3</v>
      </c>
      <c r="J79" s="180">
        <v>12.5989211023198</v>
      </c>
      <c r="K79" s="180">
        <v>11.491102766201401</v>
      </c>
      <c r="L79" s="180">
        <v>1.3771604161606299E-2</v>
      </c>
      <c r="N79" s="180">
        <v>8.1011214039843296</v>
      </c>
      <c r="O79" s="180">
        <v>4.2857139947731904</v>
      </c>
      <c r="P79" s="180">
        <v>7.0593857446573796E-3</v>
      </c>
    </row>
    <row r="80" spans="2:16">
      <c r="B80" s="180">
        <v>4.4132363740212996</v>
      </c>
      <c r="C80" s="180">
        <v>4.6779739730935903</v>
      </c>
      <c r="D80" s="180">
        <v>5.8253310227626299E-3</v>
      </c>
      <c r="F80" s="180">
        <v>17.928234742176802</v>
      </c>
      <c r="G80" s="180">
        <v>17.670787541395701</v>
      </c>
      <c r="H80" s="180">
        <v>4.8106428043869697E-3</v>
      </c>
      <c r="J80" s="180">
        <v>12.0995817337394</v>
      </c>
      <c r="K80" s="180">
        <v>11.0037544718936</v>
      </c>
      <c r="L80" s="180">
        <v>1.2601241951292299E-2</v>
      </c>
      <c r="N80" s="180">
        <v>8.4752090670823605</v>
      </c>
      <c r="O80" s="180">
        <v>4.2662399565505904</v>
      </c>
      <c r="P80" s="180">
        <v>6.0180957235443496E-3</v>
      </c>
    </row>
    <row r="81" spans="2:16">
      <c r="B81" s="180">
        <v>3.7291116518166199</v>
      </c>
      <c r="C81" s="180">
        <v>4.07196934271595</v>
      </c>
      <c r="D81" s="180">
        <v>4.8329283576985602E-3</v>
      </c>
      <c r="F81" s="180">
        <v>17.8409408550867</v>
      </c>
      <c r="G81" s="180">
        <v>17.948178056839598</v>
      </c>
      <c r="H81" s="180">
        <v>4.7012306320516704E-3</v>
      </c>
      <c r="J81" s="180">
        <v>11.574854869583</v>
      </c>
      <c r="K81" s="180">
        <v>10.4888377022356</v>
      </c>
      <c r="L81" s="180">
        <v>1.1353098425645801E-2</v>
      </c>
      <c r="N81" s="180">
        <v>8.9549752908096991</v>
      </c>
      <c r="O81" s="180">
        <v>4.2431399214500498</v>
      </c>
      <c r="P81" s="180">
        <v>5.0499522065238604E-3</v>
      </c>
    </row>
    <row r="82" spans="2:16">
      <c r="B82" s="180">
        <v>2.9720052107734198</v>
      </c>
      <c r="C82" s="180">
        <v>3.2740748992784998</v>
      </c>
      <c r="D82" s="180">
        <v>3.76081023496397E-3</v>
      </c>
      <c r="F82" s="180">
        <v>17.7264433783402</v>
      </c>
      <c r="G82" s="180">
        <v>17.816908856826601</v>
      </c>
      <c r="H82" s="180">
        <v>4.5801328817787904E-3</v>
      </c>
      <c r="J82" s="180">
        <v>10.724841496555999</v>
      </c>
      <c r="K82" s="180">
        <v>9.6475996614038007</v>
      </c>
      <c r="L82" s="180">
        <v>1.00271385557472E-2</v>
      </c>
      <c r="N82" s="180">
        <v>9.9646345283672897</v>
      </c>
      <c r="O82" s="180">
        <v>4.2586894661915604</v>
      </c>
      <c r="P82" s="180">
        <v>4.4840475386651001E-3</v>
      </c>
    </row>
  </sheetData>
  <mergeCells count="4">
    <mergeCell ref="B1:D1"/>
    <mergeCell ref="F1:H1"/>
    <mergeCell ref="J1:L1"/>
    <mergeCell ref="N1:P1"/>
  </mergeCells>
  <phoneticPr fontId="19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</vt:i4>
      </vt:variant>
    </vt:vector>
  </HeadingPairs>
  <TitlesOfParts>
    <vt:vector size="10" baseType="lpstr">
      <vt:lpstr>TBFE parameters</vt:lpstr>
      <vt:lpstr>TBFE-Matrix</vt:lpstr>
      <vt:lpstr>DFBA-Matrix</vt:lpstr>
      <vt:lpstr>TBFE inputs</vt:lpstr>
      <vt:lpstr>TBFE results</vt:lpstr>
      <vt:lpstr>Objective function</vt:lpstr>
      <vt:lpstr>DFBA inputs</vt:lpstr>
      <vt:lpstr>PHB-nitrogen relation</vt:lpstr>
      <vt:lpstr>ATP-biomass relation</vt:lpstr>
      <vt:lpstr>'TBFE parameters'!OLE_LINK517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2020-05-01T21:50:12Z</dcterms:modified>
</cp:coreProperties>
</file>